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Бюджет\Ришення\сесія вересень\рішення про зміни до бюджету Люботинської міської ТГ на 2021 рік\"/>
    </mc:Choice>
  </mc:AlternateContent>
  <bookViews>
    <workbookView xWindow="0" yWindow="0" windowWidth="2370" windowHeight="10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2" i="1" l="1"/>
  <c r="K82" i="1"/>
  <c r="G64" i="1"/>
  <c r="F64" i="1"/>
  <c r="F70" i="1" l="1"/>
  <c r="F68" i="1"/>
  <c r="O16" i="1" l="1"/>
  <c r="N16" i="1"/>
  <c r="M16" i="1"/>
  <c r="L16" i="1"/>
  <c r="K16" i="1"/>
  <c r="G16" i="1"/>
  <c r="H16" i="1"/>
  <c r="I16" i="1"/>
  <c r="F16" i="1"/>
  <c r="O120" i="1"/>
  <c r="N120" i="1"/>
  <c r="M120" i="1"/>
  <c r="L120" i="1"/>
  <c r="K120" i="1"/>
  <c r="I120" i="1"/>
  <c r="J123" i="1"/>
  <c r="E123" i="1"/>
  <c r="P123" i="1" l="1"/>
  <c r="G80" i="1"/>
  <c r="F80" i="1"/>
  <c r="G79" i="1"/>
  <c r="G78" i="1" s="1"/>
  <c r="F79" i="1"/>
  <c r="F78" i="1" s="1"/>
  <c r="O90" i="1" l="1"/>
  <c r="K90" i="1"/>
  <c r="J90" i="1"/>
  <c r="P90" i="1" s="1"/>
  <c r="O89" i="1" l="1"/>
  <c r="K89" i="1"/>
  <c r="J89" i="1"/>
  <c r="E89" i="1"/>
  <c r="J78" i="1"/>
  <c r="J79" i="1"/>
  <c r="J80" i="1"/>
  <c r="E79" i="1"/>
  <c r="E80" i="1"/>
  <c r="E78" i="1"/>
  <c r="J48" i="1"/>
  <c r="E48" i="1"/>
  <c r="P48" i="1" s="1"/>
  <c r="F48" i="1"/>
  <c r="F45" i="1"/>
  <c r="P78" i="1" l="1"/>
  <c r="P80" i="1"/>
  <c r="P79" i="1"/>
  <c r="P89" i="1"/>
  <c r="F65" i="1" l="1"/>
  <c r="H65" i="1"/>
  <c r="H64" i="1"/>
  <c r="F37" i="1" l="1"/>
  <c r="F25" i="1"/>
  <c r="O110" i="1" l="1"/>
  <c r="K110" i="1"/>
  <c r="F17" i="1"/>
  <c r="J31" i="1"/>
  <c r="E31" i="1"/>
  <c r="O43" i="1"/>
  <c r="K43" i="1"/>
  <c r="P31" i="1" l="1"/>
  <c r="F38" i="1"/>
  <c r="F49" i="1" l="1"/>
  <c r="O38" i="1"/>
  <c r="K38" i="1"/>
  <c r="F124" i="1" l="1"/>
  <c r="E88" i="1" l="1"/>
  <c r="J88" i="1"/>
  <c r="O83" i="1"/>
  <c r="K83" i="1"/>
  <c r="P88" i="1" l="1"/>
  <c r="O17" i="1"/>
  <c r="K17" i="1"/>
  <c r="O25" i="1" l="1"/>
  <c r="K25" i="1"/>
  <c r="O94" i="1" l="1"/>
  <c r="K94" i="1"/>
  <c r="J39" i="1"/>
  <c r="F39" i="1"/>
  <c r="E39" i="1" s="1"/>
  <c r="O64" i="1"/>
  <c r="K64" i="1"/>
  <c r="P39" i="1" l="1"/>
  <c r="O49" i="1" l="1"/>
  <c r="K49" i="1"/>
  <c r="F19" i="1" l="1"/>
  <c r="F34" i="1"/>
  <c r="O37" i="1" l="1"/>
  <c r="K37" i="1"/>
  <c r="O93" i="1" l="1"/>
  <c r="K93" i="1"/>
  <c r="G74" i="1" l="1"/>
  <c r="F74" i="1"/>
  <c r="F29" i="1"/>
  <c r="O91" i="1" l="1"/>
  <c r="N91" i="1"/>
  <c r="M91" i="1"/>
  <c r="L91" i="1"/>
  <c r="K91" i="1"/>
  <c r="G91" i="1"/>
  <c r="H91" i="1"/>
  <c r="I91" i="1"/>
  <c r="O68" i="1"/>
  <c r="K68" i="1"/>
  <c r="J93" i="1"/>
  <c r="E93" i="1"/>
  <c r="J92" i="1"/>
  <c r="F92" i="1"/>
  <c r="E92" i="1" s="1"/>
  <c r="O45" i="1"/>
  <c r="K45" i="1"/>
  <c r="O47" i="1"/>
  <c r="K47" i="1"/>
  <c r="J47" i="1"/>
  <c r="F47" i="1"/>
  <c r="E47" i="1" s="1"/>
  <c r="O19" i="1"/>
  <c r="K19" i="1"/>
  <c r="N116" i="1"/>
  <c r="N108" i="1" s="1"/>
  <c r="M116" i="1"/>
  <c r="L116" i="1"/>
  <c r="G116" i="1"/>
  <c r="H116" i="1"/>
  <c r="I116" i="1"/>
  <c r="I108" i="1" s="1"/>
  <c r="O113" i="1"/>
  <c r="K113" i="1"/>
  <c r="F111" i="1"/>
  <c r="O118" i="1"/>
  <c r="O116" i="1" s="1"/>
  <c r="K118" i="1"/>
  <c r="K116" i="1" s="1"/>
  <c r="J118" i="1"/>
  <c r="E118" i="1"/>
  <c r="J117" i="1"/>
  <c r="F117" i="1"/>
  <c r="E117" i="1" s="1"/>
  <c r="J116" i="1" l="1"/>
  <c r="F91" i="1"/>
  <c r="E91" i="1" s="1"/>
  <c r="J91" i="1"/>
  <c r="P93" i="1"/>
  <c r="P92" i="1"/>
  <c r="P117" i="1"/>
  <c r="P47" i="1"/>
  <c r="F116" i="1"/>
  <c r="E116" i="1" s="1"/>
  <c r="P116" i="1" s="1"/>
  <c r="P118" i="1"/>
  <c r="O65" i="1"/>
  <c r="K65" i="1"/>
  <c r="P91" i="1" l="1"/>
  <c r="O46" i="1"/>
  <c r="K46" i="1"/>
  <c r="J46" i="1"/>
  <c r="E46" i="1"/>
  <c r="P46" i="1" l="1"/>
  <c r="F99" i="1"/>
  <c r="F98" i="1"/>
  <c r="O69" i="1"/>
  <c r="K69" i="1"/>
  <c r="J94" i="1"/>
  <c r="E94" i="1"/>
  <c r="P94" i="1" l="1"/>
  <c r="E122" i="1"/>
  <c r="F55" i="1" l="1"/>
  <c r="G17" i="1"/>
  <c r="G109" i="1"/>
  <c r="F109" i="1"/>
  <c r="F69" i="1"/>
  <c r="O40" i="1" l="1"/>
  <c r="K40" i="1"/>
  <c r="O54" i="1" l="1"/>
  <c r="K54" i="1"/>
  <c r="O53" i="1"/>
  <c r="J53" i="1" s="1"/>
  <c r="P53" i="1" s="1"/>
  <c r="O50" i="1"/>
  <c r="O102" i="1"/>
  <c r="K102" i="1"/>
  <c r="F102" i="1"/>
  <c r="O56" i="1"/>
  <c r="O108" i="1"/>
  <c r="K108" i="1"/>
  <c r="F110" i="1"/>
  <c r="O41" i="1" l="1"/>
  <c r="K41" i="1"/>
  <c r="F24" i="1" l="1"/>
  <c r="F103" i="1"/>
  <c r="J24" i="1" l="1"/>
  <c r="E24" i="1"/>
  <c r="J103" i="1"/>
  <c r="E103" i="1"/>
  <c r="P103" i="1" l="1"/>
  <c r="P24" i="1"/>
  <c r="H32" i="1"/>
  <c r="F32" i="1"/>
  <c r="J30" i="1" l="1"/>
  <c r="F30" i="1"/>
  <c r="E30" i="1" s="1"/>
  <c r="N96" i="1"/>
  <c r="I96" i="1"/>
  <c r="J105" i="1"/>
  <c r="G105" i="1"/>
  <c r="F105" i="1"/>
  <c r="E105" i="1" s="1"/>
  <c r="P105" i="1" s="1"/>
  <c r="F71" i="1"/>
  <c r="O73" i="1"/>
  <c r="K73" i="1"/>
  <c r="F73" i="1"/>
  <c r="O21" i="1"/>
  <c r="J21" i="1" s="1"/>
  <c r="K21" i="1"/>
  <c r="E21" i="1"/>
  <c r="P30" i="1" l="1"/>
  <c r="P21" i="1"/>
  <c r="O74" i="1"/>
  <c r="K74" i="1"/>
  <c r="H66" i="1"/>
  <c r="G66" i="1"/>
  <c r="F66" i="1"/>
  <c r="F27" i="1"/>
  <c r="F22" i="1"/>
  <c r="O28" i="1" l="1"/>
  <c r="K28" i="1"/>
  <c r="J28" i="1"/>
  <c r="E28" i="1"/>
  <c r="J23" i="1"/>
  <c r="F23" i="1"/>
  <c r="E23" i="1" s="1"/>
  <c r="F113" i="1"/>
  <c r="P23" i="1" l="1"/>
  <c r="P28" i="1"/>
  <c r="J66" i="1"/>
  <c r="E66" i="1"/>
  <c r="J27" i="1"/>
  <c r="E27" i="1"/>
  <c r="J22" i="1"/>
  <c r="E22" i="1"/>
  <c r="P66" i="1" l="1"/>
  <c r="P27" i="1"/>
  <c r="P22" i="1"/>
  <c r="J73" i="1"/>
  <c r="J74" i="1"/>
  <c r="E74" i="1"/>
  <c r="E73" i="1"/>
  <c r="P73" i="1" l="1"/>
  <c r="P74" i="1"/>
  <c r="O87" i="1"/>
  <c r="K87" i="1"/>
  <c r="O86" i="1"/>
  <c r="K86" i="1"/>
  <c r="O85" i="1"/>
  <c r="K85" i="1"/>
  <c r="E85" i="1"/>
  <c r="E86" i="1"/>
  <c r="E87" i="1"/>
  <c r="J85" i="1"/>
  <c r="J86" i="1"/>
  <c r="J87" i="1"/>
  <c r="P87" i="1" l="1"/>
  <c r="P86" i="1"/>
  <c r="P85" i="1"/>
  <c r="J29" i="1"/>
  <c r="J32" i="1"/>
  <c r="J33" i="1"/>
  <c r="O20" i="1" l="1"/>
  <c r="J20" i="1" s="1"/>
  <c r="K20" i="1"/>
  <c r="E20" i="1"/>
  <c r="O60" i="1"/>
  <c r="K60" i="1"/>
  <c r="J60" i="1"/>
  <c r="J59" i="1"/>
  <c r="E60" i="1"/>
  <c r="J57" i="1"/>
  <c r="F57" i="1"/>
  <c r="E57" i="1" s="1"/>
  <c r="P60" i="1" l="1"/>
  <c r="P57" i="1"/>
  <c r="P20" i="1"/>
  <c r="J41" i="1"/>
  <c r="E41" i="1"/>
  <c r="P41" i="1" l="1"/>
  <c r="F81" i="1" l="1"/>
  <c r="O35" i="1" l="1"/>
  <c r="K35" i="1"/>
  <c r="F35" i="1"/>
  <c r="O70" i="1" l="1"/>
  <c r="K70" i="1"/>
  <c r="J26" i="1" l="1"/>
  <c r="F26" i="1"/>
  <c r="E26" i="1" s="1"/>
  <c r="P26" i="1" l="1"/>
  <c r="F121" i="1"/>
  <c r="F120" i="1" s="1"/>
  <c r="F59" i="1" l="1"/>
  <c r="E59" i="1" s="1"/>
  <c r="P59" i="1" s="1"/>
  <c r="O52" i="1" l="1"/>
  <c r="J45" i="1"/>
  <c r="J52" i="1"/>
  <c r="O51" i="1"/>
  <c r="J51" i="1" s="1"/>
  <c r="E51" i="1"/>
  <c r="E52" i="1"/>
  <c r="E45" i="1"/>
  <c r="H17" i="1"/>
  <c r="P45" i="1" l="1"/>
  <c r="P51" i="1"/>
  <c r="P52" i="1"/>
  <c r="J122" i="1"/>
  <c r="J67" i="1"/>
  <c r="E84" i="1" l="1"/>
  <c r="O84" i="1"/>
  <c r="K84" i="1"/>
  <c r="J84" i="1"/>
  <c r="P84" i="1" l="1"/>
  <c r="J50" i="1"/>
  <c r="E50" i="1"/>
  <c r="J83" i="1"/>
  <c r="E83" i="1"/>
  <c r="F106" i="1"/>
  <c r="P50" i="1" l="1"/>
  <c r="P83" i="1"/>
  <c r="O42" i="1"/>
  <c r="K42" i="1"/>
  <c r="G121" i="1"/>
  <c r="G120" i="1" s="1"/>
  <c r="J69" i="1" l="1"/>
  <c r="E69" i="1"/>
  <c r="P69" i="1" l="1"/>
  <c r="O97" i="1"/>
  <c r="O96" i="1" s="1"/>
  <c r="K97" i="1"/>
  <c r="K96" i="1" s="1"/>
  <c r="J54" i="1"/>
  <c r="E54" i="1"/>
  <c r="P54" i="1" l="1"/>
  <c r="O44" i="1"/>
  <c r="K44" i="1"/>
  <c r="J44" i="1"/>
  <c r="E44" i="1"/>
  <c r="P44" i="1" l="1"/>
  <c r="H111" i="1"/>
  <c r="H110" i="1"/>
  <c r="L125" i="1" l="1"/>
  <c r="L56" i="1"/>
  <c r="J56" i="1" s="1"/>
  <c r="E56" i="1"/>
  <c r="P56" i="1" l="1"/>
  <c r="J82" i="1" l="1"/>
  <c r="E82" i="1"/>
  <c r="P82" i="1" l="1"/>
  <c r="F101" i="1"/>
  <c r="E40" i="1" l="1"/>
  <c r="E42" i="1"/>
  <c r="E43" i="1"/>
  <c r="J38" i="1"/>
  <c r="J40" i="1"/>
  <c r="P40" i="1" s="1"/>
  <c r="J42" i="1"/>
  <c r="J43" i="1"/>
  <c r="P43" i="1" l="1"/>
  <c r="P42" i="1"/>
  <c r="E37" i="1" l="1"/>
  <c r="E58" i="1"/>
  <c r="N75" i="1" l="1"/>
  <c r="M75" i="1"/>
  <c r="L75" i="1"/>
  <c r="H75" i="1"/>
  <c r="I75" i="1"/>
  <c r="I62" i="1" s="1"/>
  <c r="J71" i="1"/>
  <c r="J72" i="1"/>
  <c r="J77" i="1"/>
  <c r="J81" i="1"/>
  <c r="O76" i="1"/>
  <c r="O75" i="1" s="1"/>
  <c r="O62" i="1" s="1"/>
  <c r="K76" i="1"/>
  <c r="K75" i="1" s="1"/>
  <c r="K62" i="1" s="1"/>
  <c r="F76" i="1"/>
  <c r="E76" i="1" s="1"/>
  <c r="J75" i="1" l="1"/>
  <c r="J76" i="1"/>
  <c r="G77" i="1" l="1"/>
  <c r="G76" i="1"/>
  <c r="F77" i="1"/>
  <c r="E77" i="1" s="1"/>
  <c r="P77" i="1" s="1"/>
  <c r="P76" i="1"/>
  <c r="E106" i="1"/>
  <c r="E29" i="1"/>
  <c r="P29" i="1" s="1"/>
  <c r="G70" i="1"/>
  <c r="E70" i="1"/>
  <c r="G72" i="1"/>
  <c r="F72" i="1"/>
  <c r="E72" i="1" s="1"/>
  <c r="P72" i="1" s="1"/>
  <c r="M65" i="1"/>
  <c r="L65" i="1"/>
  <c r="J65" i="1" s="1"/>
  <c r="G65" i="1"/>
  <c r="E65" i="1"/>
  <c r="G67" i="1"/>
  <c r="F67" i="1"/>
  <c r="E67" i="1" s="1"/>
  <c r="P67" i="1" s="1"/>
  <c r="G75" i="1" l="1"/>
  <c r="P65" i="1"/>
  <c r="F75" i="1"/>
  <c r="E75" i="1" s="1"/>
  <c r="P75" i="1" s="1"/>
  <c r="E64" i="1" l="1"/>
  <c r="E25" i="1"/>
  <c r="E68" i="1" l="1"/>
  <c r="E19" i="1"/>
  <c r="E102" i="1" l="1"/>
  <c r="E111" i="1"/>
  <c r="M110" i="1" l="1"/>
  <c r="M108" i="1" s="1"/>
  <c r="M102" i="1" l="1"/>
  <c r="M96" i="1" s="1"/>
  <c r="L102" i="1"/>
  <c r="L96" i="1" s="1"/>
  <c r="L70" i="1"/>
  <c r="J70" i="1" l="1"/>
  <c r="P70" i="1" s="1"/>
  <c r="L58" i="1"/>
  <c r="N68" i="1"/>
  <c r="N62" i="1" s="1"/>
  <c r="M68" i="1"/>
  <c r="L68" i="1"/>
  <c r="M64" i="1"/>
  <c r="M62" i="1" s="1"/>
  <c r="L64" i="1"/>
  <c r="L62" i="1" s="1"/>
  <c r="L110" i="1"/>
  <c r="L108" i="1" s="1"/>
  <c r="E101" i="1"/>
  <c r="F100" i="1"/>
  <c r="E100" i="1" s="1"/>
  <c r="E49" i="1"/>
  <c r="E38" i="1"/>
  <c r="F36" i="1"/>
  <c r="E36" i="1" s="1"/>
  <c r="E34" i="1"/>
  <c r="H121" i="1"/>
  <c r="H120" i="1" s="1"/>
  <c r="H97" i="1"/>
  <c r="G97" i="1"/>
  <c r="F97" i="1"/>
  <c r="G63" i="1"/>
  <c r="F63" i="1"/>
  <c r="F62" i="1" s="1"/>
  <c r="G102" i="1"/>
  <c r="H102" i="1"/>
  <c r="H35" i="1"/>
  <c r="G35" i="1"/>
  <c r="E35" i="1"/>
  <c r="H81" i="1"/>
  <c r="G81" i="1"/>
  <c r="E81" i="1"/>
  <c r="G114" i="1"/>
  <c r="F114" i="1"/>
  <c r="E114" i="1" s="1"/>
  <c r="G110" i="1"/>
  <c r="E110" i="1"/>
  <c r="H113" i="1"/>
  <c r="H108" i="1" s="1"/>
  <c r="G113" i="1"/>
  <c r="E113" i="1"/>
  <c r="G112" i="1"/>
  <c r="F112" i="1"/>
  <c r="G111" i="1"/>
  <c r="G32" i="1"/>
  <c r="E32" i="1"/>
  <c r="E71" i="1"/>
  <c r="H70" i="1"/>
  <c r="H68" i="1"/>
  <c r="G68" i="1"/>
  <c r="H62" i="1" l="1"/>
  <c r="G62" i="1"/>
  <c r="E112" i="1"/>
  <c r="G108" i="1"/>
  <c r="H96" i="1"/>
  <c r="G96" i="1"/>
  <c r="L17" i="1"/>
  <c r="F115" i="1" l="1"/>
  <c r="F108" i="1" s="1"/>
  <c r="F104" i="1"/>
  <c r="E104" i="1" s="1"/>
  <c r="E99" i="1"/>
  <c r="E55" i="1"/>
  <c r="F33" i="1"/>
  <c r="E33" i="1" s="1"/>
  <c r="F18" i="1"/>
  <c r="F96" i="1" l="1"/>
  <c r="E18" i="1"/>
  <c r="E115" i="1"/>
  <c r="E98" i="1"/>
  <c r="J121" i="1"/>
  <c r="E121" i="1"/>
  <c r="J110" i="1"/>
  <c r="J111" i="1"/>
  <c r="J112" i="1"/>
  <c r="J113" i="1"/>
  <c r="J114" i="1"/>
  <c r="J115" i="1"/>
  <c r="J109" i="1"/>
  <c r="E109" i="1"/>
  <c r="J98" i="1"/>
  <c r="J99" i="1"/>
  <c r="J100" i="1"/>
  <c r="J101" i="1"/>
  <c r="J102" i="1"/>
  <c r="J104" i="1"/>
  <c r="J106" i="1"/>
  <c r="J97" i="1"/>
  <c r="J64" i="1"/>
  <c r="J68" i="1"/>
  <c r="J63" i="1"/>
  <c r="J18" i="1"/>
  <c r="J19" i="1"/>
  <c r="J25" i="1"/>
  <c r="J34" i="1"/>
  <c r="J35" i="1"/>
  <c r="J36" i="1"/>
  <c r="J37" i="1"/>
  <c r="J49" i="1"/>
  <c r="J55" i="1"/>
  <c r="J58" i="1"/>
  <c r="J17" i="1"/>
  <c r="N119" i="1" l="1"/>
  <c r="M119" i="1"/>
  <c r="L119" i="1"/>
  <c r="I119" i="1"/>
  <c r="K119" i="1"/>
  <c r="O119" i="1" l="1"/>
  <c r="J119" i="1" s="1"/>
  <c r="J120" i="1" l="1"/>
  <c r="E17" i="1" l="1"/>
  <c r="E97" i="1" l="1"/>
  <c r="E63" i="1"/>
  <c r="J124" i="1" l="1"/>
  <c r="E124" i="1"/>
  <c r="P124" i="1" l="1"/>
  <c r="F119" i="1" l="1"/>
  <c r="G119" i="1"/>
  <c r="H119" i="1"/>
  <c r="E120" i="1"/>
  <c r="E119" i="1" s="1"/>
  <c r="N107" i="1" l="1"/>
  <c r="M107" i="1"/>
  <c r="L107" i="1"/>
  <c r="K61" i="1" l="1"/>
  <c r="N61" i="1"/>
  <c r="M61" i="1"/>
  <c r="L61" i="1"/>
  <c r="G61" i="1"/>
  <c r="H61" i="1"/>
  <c r="I61" i="1"/>
  <c r="O95" i="1"/>
  <c r="N95" i="1"/>
  <c r="M95" i="1"/>
  <c r="L95" i="1"/>
  <c r="K95" i="1"/>
  <c r="G95" i="1"/>
  <c r="I95" i="1"/>
  <c r="G107" i="1"/>
  <c r="H107" i="1"/>
  <c r="I107" i="1"/>
  <c r="H95" i="1" l="1"/>
  <c r="F95" i="1"/>
  <c r="E95" i="1" s="1"/>
  <c r="F107" i="1"/>
  <c r="E107" i="1" s="1"/>
  <c r="O107" i="1"/>
  <c r="J107" i="1" s="1"/>
  <c r="J95" i="1"/>
  <c r="J96" i="1"/>
  <c r="K107" i="1"/>
  <c r="J62" i="1"/>
  <c r="E62" i="1"/>
  <c r="O61" i="1"/>
  <c r="P36" i="1"/>
  <c r="E96" i="1" l="1"/>
  <c r="E108" i="1"/>
  <c r="J61" i="1"/>
  <c r="F61" i="1"/>
  <c r="E61" i="1" s="1"/>
  <c r="J108" i="1"/>
  <c r="O15" i="1" l="1"/>
  <c r="O126" i="1" s="1"/>
  <c r="N15" i="1"/>
  <c r="N126" i="1" s="1"/>
  <c r="M15" i="1"/>
  <c r="M126" i="1" s="1"/>
  <c r="L15" i="1"/>
  <c r="K15" i="1"/>
  <c r="K126" i="1" s="1"/>
  <c r="G15" i="1"/>
  <c r="G126" i="1" s="1"/>
  <c r="H15" i="1"/>
  <c r="H126" i="1" s="1"/>
  <c r="I15" i="1"/>
  <c r="I126" i="1" s="1"/>
  <c r="E125" i="1"/>
  <c r="L126" i="1" l="1"/>
  <c r="J126" i="1" s="1"/>
  <c r="F15" i="1"/>
  <c r="F126" i="1" s="1"/>
  <c r="E16" i="1"/>
  <c r="J15" i="1"/>
  <c r="J125" i="1"/>
  <c r="P125" i="1" s="1"/>
  <c r="J16" i="1"/>
  <c r="E15" i="1" l="1"/>
  <c r="E126" i="1" s="1"/>
  <c r="P126" i="1" l="1"/>
  <c r="P122" i="1"/>
  <c r="P121" i="1"/>
  <c r="P120" i="1"/>
  <c r="P119" i="1"/>
  <c r="P115" i="1"/>
  <c r="P114" i="1"/>
  <c r="P113" i="1"/>
  <c r="P112" i="1"/>
  <c r="P111" i="1"/>
  <c r="P110" i="1"/>
  <c r="P109" i="1"/>
  <c r="P108" i="1"/>
  <c r="P107" i="1"/>
  <c r="P106" i="1"/>
  <c r="P104" i="1"/>
  <c r="P102" i="1"/>
  <c r="P101" i="1"/>
  <c r="P100" i="1"/>
  <c r="P99" i="1"/>
  <c r="P98" i="1"/>
  <c r="P97" i="1"/>
  <c r="P96" i="1"/>
  <c r="P95" i="1"/>
  <c r="P81" i="1"/>
  <c r="P71" i="1"/>
  <c r="P68" i="1"/>
  <c r="P64" i="1"/>
  <c r="P63" i="1"/>
  <c r="P62" i="1"/>
  <c r="P61" i="1"/>
  <c r="P58" i="1"/>
  <c r="P55" i="1"/>
  <c r="P49" i="1"/>
  <c r="P38" i="1"/>
  <c r="P37" i="1"/>
  <c r="P35" i="1"/>
  <c r="P34" i="1"/>
  <c r="P33" i="1"/>
  <c r="P32" i="1"/>
  <c r="P25" i="1"/>
  <c r="P19" i="1"/>
  <c r="P18" i="1"/>
  <c r="P17" i="1"/>
  <c r="P16" i="1"/>
  <c r="P15" i="1"/>
</calcChain>
</file>

<file path=xl/sharedStrings.xml><?xml version="1.0" encoding="utf-8"?>
<sst xmlns="http://schemas.openxmlformats.org/spreadsheetml/2006/main" count="351" uniqueCount="285">
  <si>
    <t>Додаток 3</t>
  </si>
  <si>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</si>
  <si>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</si>
  <si>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</si>
  <si>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</si>
  <si>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</si>
  <si>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</si>
  <si>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</si>
  <si>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</si>
  <si>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</si>
  <si>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</si>
  <si>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</si>
  <si>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</si>
  <si>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</si>
  <si>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</si>
  <si>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</si>
  <si>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</si>
  <si>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</si>
  <si>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0210000</t>
  </si>
  <si>
    <t>0210150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</si>
  <si>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</si>
  <si>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</si>
  <si>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</si>
  <si>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0210180</t>
  </si>
  <si>
    <t>0133</t>
  </si>
  <si>
    <t>0180</t>
  </si>
  <si>
    <t>Інша діяльність у сфері державного управління</t>
  </si>
  <si>
    <t>0212010</t>
  </si>
  <si>
    <t>0731</t>
  </si>
  <si>
    <t>2010</t>
  </si>
  <si>
    <t>0212111</t>
  </si>
  <si>
    <t>0726</t>
  </si>
  <si>
    <t>2111</t>
  </si>
  <si>
    <t>0213121</t>
  </si>
  <si>
    <t>1040</t>
  </si>
  <si>
    <t>0213123</t>
  </si>
  <si>
    <t>3123</t>
  </si>
  <si>
    <t>Заходи державної політики з питань сім`ї</t>
  </si>
  <si>
    <t>0213140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</si>
  <si>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</si>
  <si>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</si>
  <si>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0215061</t>
  </si>
  <si>
    <t>0810</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</si>
  <si>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</si>
  <si>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</si>
  <si>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0216013</t>
  </si>
  <si>
    <t>0620</t>
  </si>
  <si>
    <t>6013</t>
  </si>
  <si>
    <t>Забезпечення діяльності водопровідно-каналізаційного господарства</t>
  </si>
  <si>
    <t>0216030</t>
  </si>
  <si>
    <t>6030</t>
  </si>
  <si>
    <t>Організація благоустрою населених пунктів</t>
  </si>
  <si>
    <t>0490</t>
  </si>
  <si>
    <t>0217461</t>
  </si>
  <si>
    <t>0456</t>
  </si>
  <si>
    <t>7461</t>
  </si>
  <si>
    <t>Утримання та розвиток автомобільних доріг та дорожньої інфраструктури за рахунок коштів місцевого бюджету</t>
  </si>
  <si>
    <t>0217680</t>
  </si>
  <si>
    <t>7680</t>
  </si>
  <si>
    <t>Членські внески до асоціацій органів місцевого самоврядування</t>
  </si>
  <si>
    <t>Охорона та раціональне використання природних ресурсів</t>
  </si>
  <si>
    <t>0600000</t>
  </si>
  <si>
    <t>0610000</t>
  </si>
  <si>
    <t>0610160</t>
  </si>
  <si>
    <t>0160</t>
  </si>
  <si>
    <t>0611010</t>
  </si>
  <si>
    <t>0910</t>
  </si>
  <si>
    <t>1010</t>
  </si>
  <si>
    <t>0921</t>
  </si>
  <si>
    <t>1020</t>
  </si>
  <si>
    <t>0960</t>
  </si>
  <si>
    <t>1090</t>
  </si>
  <si>
    <t>Надання позашкільної освіти закладами позашкільної освіти, заходи із позашкільної роботи з дітьми</t>
  </si>
  <si>
    <t>0990</t>
  </si>
  <si>
    <t>Інші програми та заходи у сфері освіти</t>
  </si>
  <si>
    <t>0615031</t>
  </si>
  <si>
    <t>5031</t>
  </si>
  <si>
    <t>Утримання та навчально-тренувальна робота комунальних дитячо-юнацьких спортивних шкіл</t>
  </si>
  <si>
    <t>0800000</t>
  </si>
  <si>
    <t>0810000</t>
  </si>
  <si>
    <t>0810160</t>
  </si>
  <si>
    <t>0813031</t>
  </si>
  <si>
    <t>1030</t>
  </si>
  <si>
    <t>3031</t>
  </si>
  <si>
    <t>Надання інших пільг окремим категоріям громадян відповідно до законодавства</t>
  </si>
  <si>
    <t>0813032</t>
  </si>
  <si>
    <t>1070</t>
  </si>
  <si>
    <t>3032</t>
  </si>
  <si>
    <t>Надання пільг окремим категоріям громадян з оплати послуг зв`язку</t>
  </si>
  <si>
    <t>0813033</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</si>
  <si>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</si>
  <si>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</si>
  <si>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</si>
  <si>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</si>
  <si>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</si>
  <si>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</si>
  <si>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3104</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</si>
  <si>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</si>
  <si>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</si>
  <si>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</si>
  <si>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0813242</t>
  </si>
  <si>
    <t>3242</t>
  </si>
  <si>
    <t>Інші заходи у сфері соціального захисту і соціального забезпечення</t>
  </si>
  <si>
    <t>1000000</t>
  </si>
  <si>
    <t>1010000</t>
  </si>
  <si>
    <t>1010160</t>
  </si>
  <si>
    <t>Надання спеціальної освіти мистецькими школами</t>
  </si>
  <si>
    <t>1014030</t>
  </si>
  <si>
    <t>0824</t>
  </si>
  <si>
    <t>4030</t>
  </si>
  <si>
    <t>1014040</t>
  </si>
  <si>
    <t>4040</t>
  </si>
  <si>
    <t>Забезпечення діяльності музеїв i виставок</t>
  </si>
  <si>
    <t>1014060</t>
  </si>
  <si>
    <t>0828</t>
  </si>
  <si>
    <t>4060</t>
  </si>
  <si>
    <t>1014081</t>
  </si>
  <si>
    <t>0829</t>
  </si>
  <si>
    <t>4081</t>
  </si>
  <si>
    <t>Забезпечення діяльності інших закладів в галузі культури і мистецтва</t>
  </si>
  <si>
    <t>1014082</t>
  </si>
  <si>
    <t>4082</t>
  </si>
  <si>
    <t>Інші заходи в галузі культури і мистецтва</t>
  </si>
  <si>
    <t>3700000</t>
  </si>
  <si>
    <t>3710000</t>
  </si>
  <si>
    <t>3710160</t>
  </si>
  <si>
    <t>X</t>
  </si>
  <si>
    <t>УСЬОГО</t>
  </si>
  <si>
    <t>(код бюджету)</t>
  </si>
  <si>
    <t>Нерозподілені кошти спеціального фонду міського бюджету</t>
  </si>
  <si>
    <t>0216011</t>
  </si>
  <si>
    <t>6011</t>
  </si>
  <si>
    <t>0610</t>
  </si>
  <si>
    <t>Експлуатація та технічне обслуговування житлового фонду</t>
  </si>
  <si>
    <t>Нерозподілені кошти загального фонду міського бюджету</t>
  </si>
  <si>
    <t>0511</t>
  </si>
  <si>
    <t>0218311</t>
  </si>
  <si>
    <t>Забезпечення діяльності інших закладів у сфері освіти</t>
  </si>
  <si>
    <r>
      <t xml:space="preserve">Виконавчий комітет Люботинської міської  ради Харківської області </t>
    </r>
    <r>
      <rPr>
        <i/>
        <sz val="10"/>
        <rFont val="Times New Roman"/>
        <family val="1"/>
        <charset val="204"/>
      </rPr>
      <t>(головний розпорядник)</t>
    </r>
  </si>
  <si>
    <r>
      <t xml:space="preserve">Виконавчий комітет Люботинської міської  ради Харківської області </t>
    </r>
    <r>
      <rPr>
        <i/>
        <sz val="10"/>
        <rFont val="Times New Roman"/>
        <family val="1"/>
        <charset val="204"/>
      </rPr>
      <t>(відповідальний виконавець)</t>
    </r>
  </si>
  <si>
    <r>
      <t xml:space="preserve">Відділ  освіти Люботинської міської ради </t>
    </r>
    <r>
      <rPr>
        <i/>
        <sz val="10"/>
        <rFont val="Times New Roman"/>
        <family val="1"/>
        <charset val="204"/>
      </rPr>
      <t>(головний розпорядник)</t>
    </r>
  </si>
  <si>
    <r>
      <t xml:space="preserve">Відділ  освіти Люботинської міської ради </t>
    </r>
    <r>
      <rPr>
        <i/>
        <sz val="10"/>
        <rFont val="Times New Roman"/>
        <family val="1"/>
        <charset val="204"/>
      </rPr>
      <t>(відповідальний виконавець)</t>
    </r>
  </si>
  <si>
    <r>
      <t xml:space="preserve">Управління  соціального захисту  населення Люботинської міської ради </t>
    </r>
    <r>
      <rPr>
        <i/>
        <sz val="10"/>
        <rFont val="Times New Roman"/>
        <family val="1"/>
        <charset val="204"/>
      </rPr>
      <t>(головний розпорядник)</t>
    </r>
  </si>
  <si>
    <r>
      <t xml:space="preserve">Управління  соціального захисту населення Люботинської міської ради </t>
    </r>
    <r>
      <rPr>
        <i/>
        <sz val="10"/>
        <rFont val="Times New Roman"/>
        <family val="1"/>
        <charset val="204"/>
      </rPr>
      <t>(відповідальний виконавець)</t>
    </r>
  </si>
  <si>
    <r>
      <t>Фінансове управління Люботинської міської ради Харківської області</t>
    </r>
    <r>
      <rPr>
        <i/>
        <sz val="10"/>
        <rFont val="Times New Roman"/>
        <family val="1"/>
        <charset val="204"/>
      </rPr>
      <t xml:space="preserve"> (головний розпорядник)</t>
    </r>
  </si>
  <si>
    <r>
      <t xml:space="preserve">Фінансове управління Люботинської міської  ради Харківської області </t>
    </r>
    <r>
      <rPr>
        <i/>
        <sz val="10"/>
        <rFont val="Times New Roman"/>
        <family val="1"/>
        <charset val="204"/>
      </rPr>
      <t>(відповідальний виконавець)</t>
    </r>
  </si>
  <si>
    <t>видатків бюджету Люботинської міської територіальної громади на 2021 рік</t>
  </si>
  <si>
    <t>Надання дошкільної освіти</t>
  </si>
  <si>
    <t>3718710</t>
  </si>
  <si>
    <t>8710</t>
  </si>
  <si>
    <t>Резервний фонд місцевого бюджету</t>
  </si>
  <si>
    <t>0212144</t>
  </si>
  <si>
    <t>2144</t>
  </si>
  <si>
    <t>0763</t>
  </si>
  <si>
    <t>Керівництво і управління у відповідній сфері у містах (місті Києві), селищах, селах, територіальних громадах</t>
  </si>
  <si>
    <t>Утримання та забезпечення діяльності центрів соціальних служб</t>
  </si>
  <si>
    <t>1011080</t>
  </si>
  <si>
    <t>1080</t>
  </si>
  <si>
    <t>0611021</t>
  </si>
  <si>
    <t>1021</t>
  </si>
  <si>
    <t xml:space="preserve">Надання загальної середньої освіти закладами загальної середньої освіти </t>
  </si>
  <si>
    <t>0611031</t>
  </si>
  <si>
    <t>1031</t>
  </si>
  <si>
    <t>0611070</t>
  </si>
  <si>
    <t>0611141</t>
  </si>
  <si>
    <t>1141</t>
  </si>
  <si>
    <t>0611142</t>
  </si>
  <si>
    <t>1142</t>
  </si>
  <si>
    <t>0611160</t>
  </si>
  <si>
    <t>1160</t>
  </si>
  <si>
    <t>Забезпечення діяльності центрів професійного розвитку педагогічних працівників</t>
  </si>
  <si>
    <t>0611200</t>
  </si>
  <si>
    <t>1200</t>
  </si>
  <si>
    <t>у закладах дошкільної освіти</t>
  </si>
  <si>
    <t>у закладах загальної середньої освіти</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</si>
  <si>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 в т.ч.:</t>
  </si>
  <si>
    <t>Люботинської міської ради VIII скликання</t>
  </si>
  <si>
    <t>0217330</t>
  </si>
  <si>
    <t>7330</t>
  </si>
  <si>
    <t>0443</t>
  </si>
  <si>
    <t>Будівництво інших об'єктів комунальної власності</t>
  </si>
  <si>
    <t>0217322</t>
  </si>
  <si>
    <t>7322</t>
  </si>
  <si>
    <t>Будівництво медичних установ та закладів</t>
  </si>
  <si>
    <t>0217350</t>
  </si>
  <si>
    <t>7350</t>
  </si>
  <si>
    <t>Розроблення схем планування та забудови територій (містобудівної документації)</t>
  </si>
  <si>
    <t>0617321</t>
  </si>
  <si>
    <t>7321</t>
  </si>
  <si>
    <t>Будівництво освітніх установ та закладів</t>
  </si>
  <si>
    <t>0217691</t>
  </si>
  <si>
    <t>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</si>
  <si>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</si>
  <si>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0217361</t>
  </si>
  <si>
    <t>7361</t>
  </si>
  <si>
    <t>Співфінансування інвестиційних проектів, що реалізуються за рахунок коштів державного фонду регіонального розвитку, з них:
"Будівництво багатофункціонального фізкультурно-оздоровчого комплексу в м.Люботині по вул.Гвардії - генерала Гавенка Л.А., 18а"</t>
  </si>
  <si>
    <t>0217650</t>
  </si>
  <si>
    <t>7650</t>
  </si>
  <si>
    <t>Проведення експертної грошової оцінки земельної ділянки чи права на неї</t>
  </si>
  <si>
    <t>0611061</t>
  </si>
  <si>
    <t>1061</t>
  </si>
  <si>
    <t>0617363</t>
  </si>
  <si>
    <t>7363</t>
  </si>
  <si>
    <t>0217462</t>
  </si>
  <si>
    <t>7462</t>
  </si>
  <si>
    <t>Виконання інвестиційних проектів в рамках здійснення заходів щодо соціально-економічного розвитку окремих територій, в т.ч.:</t>
  </si>
  <si>
    <t>0217370</t>
  </si>
  <si>
    <t>7370</t>
  </si>
  <si>
    <t>Утримання та розвиток автомобільних доріг та дорожньої інфраструктури за рахунок субвенції з державного бюджету, в т.ч. на:</t>
  </si>
  <si>
    <t>"Капітальний ремонт дороги по вул.Слобожанській, від будинку №138 до будинку №158, в м.Люботин Харківської області"</t>
  </si>
  <si>
    <t>"Капітальний ремонт дороги по вул.Злагоди, від перехрестя з вул.Гастелло до перехрестя з пров.Слюсарним, в м.Люботин Харківської області"</t>
  </si>
  <si>
    <t xml:space="preserve">на «Реконструкцію приміщення Люботинського дошкільного навчального закладу (ясел-садка) №5 Люботинської міської ради Харківської області, за адресою: м.Люботин, вул.Джерелянська, 19 (Коригування)» 
за рахунок субвенції з місцевого бюджету на здійснення заходів щодо соціально-економічного розвитку окремих територій за рахунок залишку коштів відповідної субвенції з державного бюджету, що утворився на початок бюджетного періоду </t>
  </si>
  <si>
    <t>0219770</t>
  </si>
  <si>
    <t>Первинна медична допомога населенню, що надається центрами первинної медичної (медико-санітарної) допомоги, в т.ч.:</t>
  </si>
  <si>
    <t>заходи розділу 1.3.2. КНП "Центр первинної медико-санітарної допомоги" (здійснення заходів спрямованих на запобігання виникненню та поширенню, локалізацію та ліквідацію спалахів, епідемій та пандемій коронавірусної хвороби COVID-19 на території  Люботинської міської територіальної громади)
(Програма соціального та економічного розвитку Люботинської міської територіальної громади на 2021 рік)</t>
  </si>
  <si>
    <r>
      <t xml:space="preserve">Інші субвенції з місцевого бюджету </t>
    </r>
    <r>
      <rPr>
        <i/>
        <sz val="10"/>
        <rFont val="Times New Roman"/>
        <family val="1"/>
        <charset val="204"/>
      </rPr>
      <t>(на виконання заходів Програми фінансування постійно діючої військово-лікарської комісії при Харківському ОРТЦК та СП для підтримки заходів щодо проведення приписки громадян до призовної дільниці, призову громадян на строкову військову службу, військову службу за контрактом та медичного переосвідчення військовозобов'язаних Люботинської міської територіальної громади на 2021 рік)</t>
    </r>
  </si>
  <si>
    <t>0217325</t>
  </si>
  <si>
    <t>7325</t>
  </si>
  <si>
    <t>Будівництво споруд, установ та закладів фізичної культури і спорту</t>
  </si>
  <si>
    <t>0218220</t>
  </si>
  <si>
    <t>0380</t>
  </si>
  <si>
    <t>0219800</t>
  </si>
  <si>
    <t>Багатопрофільна стаціонарна медична допомога населенню, в т.ч.:</t>
  </si>
  <si>
    <r>
      <t xml:space="preserve">Заходи та роботи з мобілізаційної підготовки місцевого значення
</t>
    </r>
    <r>
      <rPr>
        <i/>
        <sz val="10"/>
        <rFont val="Times New Roman"/>
        <family val="1"/>
        <charset val="204"/>
      </rPr>
      <t>(на виконання заходів Програми підтримки територіальної оборони та мобілізаційної підготовки місцевого значення на території Люботинської міської територіальної громади на 2021 рік)</t>
    </r>
  </si>
  <si>
    <r>
      <t xml:space="preserve">Субвенція з місцевого бюджету державному бюджету на виконання програм соціально-економічного розвитку регіонів
</t>
    </r>
    <r>
      <rPr>
        <i/>
        <sz val="10"/>
        <rFont val="Times New Roman"/>
        <family val="1"/>
        <charset val="204"/>
      </rPr>
      <t>(на виконання заходів Комплексної програми по захисту державного суверенітету, конституційного ладу, територіальної цілісності України, протидії тероризму, корупції та організованій злочинній діяльності на території Люботинської міської територіальної громади на 2021-2023 роки)</t>
    </r>
  </si>
  <si>
    <t>співфінансування з міського бюджету мініпроєкту "Ефективна медицина в громаді" у 2021 році "Я маю право на друге дихання"</t>
  </si>
  <si>
    <t>0611181</t>
  </si>
  <si>
    <t>1181</t>
  </si>
  <si>
    <t>0611182</t>
  </si>
  <si>
    <t>1182</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</si>
  <si>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</si>
  <si>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</si>
  <si>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за рахунок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здоров'я</t>
  </si>
  <si>
    <t>Надання загальної середньої освіти закладами загальної середньої освіти, в т.ч.:</t>
  </si>
  <si>
    <t>заходи розділу 1.3.1. КНП "Люботинська міська лікарня" (здійснення заходів спрямованих на запобігання виникненню та поширенню, локалізацію та ліквідацію спалахів, епідемій та пандемій коронавірусної хвороби COVID-19 на території міської територіальної громади)
(Програма соціального та економічного розвитку Люботинської міської територіальної громади на 2021 рік)</t>
  </si>
  <si>
    <t>співфінансування з міського бюджету проєкту "Сімейна медицина європейського рівня для мешканців села"</t>
  </si>
  <si>
    <t>субвенція з обласного бюджету на співфінансування мініпроєктів-переможців обласного конкурсу мініпроєктів "Ефективна медицина в громаді" у 2021 році "Я маю право на друге дихання"</t>
  </si>
  <si>
    <t>0813210</t>
  </si>
  <si>
    <t>3210</t>
  </si>
  <si>
    <t>Організація та проведення громадських робіт</t>
  </si>
  <si>
    <t>1050</t>
  </si>
  <si>
    <t>Централізовані заходи з лікування хворих на цукровий та нецукровий діабет, в т.ч.:</t>
  </si>
  <si>
    <t>заходи розділу 1.3.1. КНП "Люботинська міська лікарня"
(Програма соціального та економічного розвитку Люботинської міської територіальної громади на 2021 рік)</t>
  </si>
  <si>
    <t>розробка проектно-кошторисної документації по об’єкту: «Капітальний ремонт спортивного майданчика Люботинської загальноосвітньої школи І-ІІІ ступенів №6 Люботинської міської ради Харківської області, за адресою: 62433, Харківська область, м.Люботин, вул.Московська, 48/31»
(за рахунок субвенції з державного бюджету місцевим бюджетам на здійснення заходів щодо соціально-економічного розвитку окремих територій)</t>
  </si>
  <si>
    <t>розробка проектно-кошторисної документації по об’єкту: «Капітальний ремонт спортивного майданчика Манченківської загальноосвітньої школи І-ІІІ ступенів Люботинської міської ради Харківської області, за адресою: 62447, Харківська область, Харківський район, смт Манченки, вул.Пушкіна, 2»
(за рахунок субвенції з державного бюджету місцевим бюджетам на здійснення заходів щодо соціально-економічного розвитку окремих територій)</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</si>
  <si>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 в т.ч.:</t>
  </si>
  <si>
    <t>субвенція з обласного бюджету на виконання доручень виборців депутатами обласної ради</t>
  </si>
  <si>
    <t>«Капітальний ремонт дороги по вул. Травневій, від перехрестя з вул. Шевченка до будинку № 7, по вул. Челюскіна, від перехрестя з вул. Шевченка до будинку № 8, в м. Люботин Харківської області»</t>
  </si>
  <si>
    <t>0619770</t>
  </si>
  <si>
    <r>
      <t xml:space="preserve">Інші субвенції з місцевого бюджету
</t>
    </r>
    <r>
      <rPr>
        <i/>
        <sz val="10"/>
        <rFont val="Times New Roman"/>
        <family val="1"/>
        <charset val="204"/>
      </rPr>
      <t>(співфінансування з міського бюджету обласному бюджету на виконання ПКМУ від 21.04.2021р. №403 (для придбання ноутбука для Караванської гімназії Люботинської міської ради Харківської області)</t>
    </r>
  </si>
  <si>
    <t>Реалізація інших заходів щодо соціально-економічного розвитку територій, в т.ч.:</t>
  </si>
  <si>
    <t>Забезпечення діяльності бібліотек</t>
  </si>
  <si>
    <t>Забезпечення діяльності палаців i будинків культури, клубів, центрів дозвілля та iнших клубних закладів</t>
  </si>
  <si>
    <t>проєкт громадського бюджету "Облаштування скверу "Літературний"
(Програма соціального та економічного розвитку Люботинської міської територіальної громади на 2021 рік)</t>
  </si>
  <si>
    <t>проєкт громадського бюджету "Люботинським талантам - якісні мікрофони" (придбання радіомікрофонів у Люботинський міський будинок культури)
(Програма соціального та економічного розвитку Люботинської міської територіальної громади на 2021 рік)</t>
  </si>
  <si>
    <t>проєкт громадського бюджету "Спортивний дитячий майданчик "Спортивний"
(Програма соціального та економічного розвитку Люботинської міської територіальної громади на 2021 рік)</t>
  </si>
  <si>
    <t>проєкт громадського бюджету "Сучасні комунікації - успішний шлях до пацієнтоорієнтованих методів роботи" (створення call-центру в лікарні)
(Програма соціального та економічного розвитку Люботинської міської територіальної громади на 2021 рік)</t>
  </si>
  <si>
    <t>проєкт громадського бюджету "Благоустрій міського простору (території сучасної школи)"
(Програма соціального та економічного розвитку Люботинської міської територіальної громади на 2021 рік)</t>
  </si>
  <si>
    <t>проєкт громадського бюджету "Спортивно-розважальний майданчик "Веселий острів"
(Програма соціального та економічного розвитку Люботинської міської територіальної громади на 2021 рік)</t>
  </si>
  <si>
    <t>0617370</t>
  </si>
  <si>
    <t>1017370</t>
  </si>
  <si>
    <t>реконструкція майданчика зі штучним покриттям за адресою: Харківська область, м.Люботин, вул.Злагоди, 50 (коригування)
(за рахунок субвенції з державного бюджету місцевим бюджетам на здійснення заходів щодо соціально-економічного розвитку окремих територій)</t>
  </si>
  <si>
    <r>
      <t xml:space="preserve">Відділ культури, молоді та спорту Люботинської міської ради Харківської області </t>
    </r>
    <r>
      <rPr>
        <i/>
        <sz val="10"/>
        <rFont val="Times New Roman"/>
        <family val="1"/>
        <charset val="204"/>
      </rPr>
      <t>(головний розпорядник)</t>
    </r>
  </si>
  <si>
    <r>
      <t xml:space="preserve">Відділ культури, молоді та спорту Люботинської міської ради Харківської області </t>
    </r>
    <r>
      <rPr>
        <i/>
        <sz val="10"/>
        <rFont val="Times New Roman"/>
        <family val="1"/>
        <charset val="204"/>
      </rPr>
      <t>(відповідальний виконавець)</t>
    </r>
  </si>
  <si>
    <t>0217130</t>
  </si>
  <si>
    <t>7130</t>
  </si>
  <si>
    <t>0421</t>
  </si>
  <si>
    <t>Здійснення заходів із землеустрою</t>
  </si>
  <si>
    <t>Секретар ради</t>
  </si>
  <si>
    <t>Володимир ГРЕЧКО</t>
  </si>
  <si>
    <t>до рішення XV сесії</t>
  </si>
  <si>
    <t>Капітальний ремонт спортивного майданчика Манченківської загальноосвітньої школи І-ІІІ ступенів Люботинської міської ради Харківської області, за адресою: 62447, Харківська область, Харківський район, смт Манченки, вул.Пушкіна, 2
(за рахунок субвенції з державного бюджету місцевим бюджетам на здійснення заходів щодо соціально-економічного розвитку окремих територій)</t>
  </si>
  <si>
    <t>0213112</t>
  </si>
  <si>
    <t>Заходи державної політики з питань дітей та їх соціального захисту</t>
  </si>
  <si>
    <t>Субвенція з місцевого бюджету на співфінансування інвестиційних проектів</t>
  </si>
  <si>
    <t>субвенція з обласного бюджету на "Монтаж системи відеоспостереження в м.Люботин Харківської області"</t>
  </si>
  <si>
    <t>0611210</t>
  </si>
  <si>
    <t>1210</t>
  </si>
  <si>
    <t>0617368</t>
  </si>
  <si>
    <t>7368</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</si>
  <si>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в т.ч.:</t>
  </si>
  <si>
    <t>Виконання інвестиційних проектів за рахунок субвенцій з інших бюджетів, в т.ч.:</t>
  </si>
  <si>
    <t>«Реконструкція приміщення Люботинського дошкільного навчального закладу (ясел-садка) №5 Люботинської міської ради Харківської області, за адресою: м.Люботин, вул.Джерелянська, 19 (Коригування)»</t>
  </si>
  <si>
    <t>3719750</t>
  </si>
  <si>
    <t>від 28.09.2021р. № 802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</si>
</sst>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theme="1"/>
      <name val="Calibri"/>
      <family val="2"/>
      <charset val="204"/>
      <scheme val="minor"/>
    </font>
    <font>
      <sz val="10"/>
      <name val="Times New Roman"/>
      <family val="1"/>
      <charset val="204"/>
    </font>
    <font>
      <i/>
      <sz val="10"/>
      <name val="Times New Roman"/>
      <family val="1"/>
      <charset val="204"/>
    </font>
    <font>
      <sz val="10"/>
      <name val="Calibri"/>
      <family val="2"/>
      <charset val="204"/>
      <scheme val="minor"/>
    </font>
    <font>
      <sz val="10"/>
      <color rgb="FFFF0000"/>
      <name val="Times New Roman"/>
      <family val="1"/>
      <charset val="204"/>
    </font>
    <font>
      <sz val="8"/>
      <name val="Times New Roman"/>
      <family val="1"/>
      <charset val="204"/>
    </font>
    <font>
      <b/>
      <sz val="10"/>
      <name val="Times New Roman"/>
      <family val="1"/>
      <charset val="204"/>
    </font>
    <font>
      <b/>
      <sz val="11"/>
      <name val="Times New Roman"/>
      <family val="1"/>
      <charset val="204"/>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xf numFmtId="0" fontId="3" fillId="0" borderId="0" xfId="0" applyFont="1"/>
    <xf numFmtId="0" fontId="4" fillId="0" borderId="0" xfId="0" applyFont="1"/>
    <xf numFmtId="0" fontId="6" fillId="0" borderId="2" xfId="0" quotePrefix="1"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vertical="center" wrapText="1"/>
    </xf>
    <xf numFmtId="3" fontId="6" fillId="0" borderId="2" xfId="0" applyNumberFormat="1" applyFont="1" applyBorder="1" applyAlignment="1">
      <alignment vertical="center" wrapText="1"/>
    </xf>
    <xf numFmtId="0" fontId="1" fillId="0" borderId="2" xfId="0" quotePrefix="1" applyFont="1" applyBorder="1" applyAlignment="1">
      <alignment horizontal="center" vertical="center" wrapText="1"/>
    </xf>
    <xf numFmtId="4" fontId="1" fillId="0" borderId="2" xfId="0" quotePrefix="1" applyNumberFormat="1" applyFont="1" applyBorder="1" applyAlignment="1">
      <alignment horizontal="center" vertical="center" wrapText="1"/>
    </xf>
    <xf numFmtId="3" fontId="1" fillId="2" borderId="2" xfId="0" applyNumberFormat="1" applyFont="1" applyFill="1" applyBorder="1" applyAlignment="1">
      <alignment vertical="center" wrapText="1"/>
    </xf>
    <xf numFmtId="3" fontId="1" fillId="0" borderId="2" xfId="0" applyNumberFormat="1" applyFont="1" applyBorder="1" applyAlignment="1">
      <alignment vertical="center" wrapText="1"/>
    </xf>
    <xf numFmtId="3" fontId="1" fillId="3" borderId="2" xfId="0" applyNumberFormat="1" applyFont="1" applyFill="1" applyBorder="1" applyAlignment="1">
      <alignment vertical="center" wrapText="1"/>
    </xf>
    <xf numFmtId="0" fontId="1" fillId="3" borderId="2" xfId="0" quotePrefix="1" applyFont="1" applyFill="1" applyBorder="1" applyAlignment="1">
      <alignment horizontal="center" vertical="center" wrapText="1"/>
    </xf>
    <xf numFmtId="4" fontId="1" fillId="3" borderId="2" xfId="0" quotePrefix="1" applyNumberFormat="1" applyFont="1" applyFill="1" applyBorder="1" applyAlignment="1">
      <alignment horizontal="center" vertical="center" wrapText="1"/>
    </xf>
    <xf numFmtId="4" fontId="1" fillId="3" borderId="2" xfId="0" quotePrefix="1" applyNumberFormat="1" applyFont="1" applyFill="1" applyBorder="1" applyAlignment="1">
      <alignment vertical="center" wrapText="1"/>
    </xf>
    <xf numFmtId="3" fontId="6" fillId="3" borderId="2" xfId="0" applyNumberFormat="1" applyFont="1" applyFill="1" applyBorder="1" applyAlignment="1">
      <alignment vertical="center" wrapText="1"/>
    </xf>
    <xf numFmtId="2" fontId="6" fillId="3" borderId="2" xfId="0" applyNumberFormat="1"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quotePrefix="1" applyFont="1" applyFill="1" applyBorder="1" applyAlignment="1">
      <alignment horizontal="center" vertical="center" wrapText="1"/>
    </xf>
    <xf numFmtId="4" fontId="6" fillId="2" borderId="2" xfId="0" applyNumberFormat="1" applyFont="1" applyFill="1" applyBorder="1" applyAlignment="1">
      <alignment horizontal="center" vertical="center" wrapText="1"/>
    </xf>
    <xf numFmtId="4" fontId="6" fillId="2" borderId="2" xfId="0" quotePrefix="1" applyNumberFormat="1" applyFont="1" applyFill="1" applyBorder="1" applyAlignment="1">
      <alignment vertical="center" wrapText="1"/>
    </xf>
    <xf numFmtId="0" fontId="1" fillId="3" borderId="0" xfId="0" applyFont="1" applyFill="1"/>
    <xf numFmtId="2" fontId="6" fillId="3" borderId="2" xfId="0" quotePrefix="1" applyNumberFormat="1" applyFont="1" applyFill="1" applyBorder="1" applyAlignment="1">
      <alignment vertical="center" wrapText="1"/>
    </xf>
    <xf numFmtId="0" fontId="1" fillId="0" borderId="1" xfId="0" quotePrefix="1" applyFont="1" applyBorder="1" applyAlignment="1">
      <alignment horizontal="center"/>
    </xf>
    <xf numFmtId="0" fontId="1" fillId="0" borderId="0" xfId="0" applyFont="1" applyAlignment="1">
      <alignment horizontal="center"/>
    </xf>
    <xf numFmtId="0" fontId="5" fillId="0" borderId="0" xfId="0" applyFont="1"/>
    <xf numFmtId="0" fontId="1" fillId="0" borderId="0" xfId="0" applyFont="1" applyAlignment="1">
      <alignment horizontal="right"/>
    </xf>
    <xf numFmtId="3" fontId="2" fillId="2" borderId="2" xfId="0" applyNumberFormat="1" applyFont="1" applyFill="1" applyBorder="1" applyAlignment="1">
      <alignment vertical="center" wrapText="1"/>
    </xf>
    <xf numFmtId="3" fontId="2" fillId="0" borderId="2" xfId="0" applyNumberFormat="1" applyFont="1" applyBorder="1" applyAlignment="1">
      <alignment vertical="center" wrapText="1"/>
    </xf>
    <xf numFmtId="0" fontId="2" fillId="0" borderId="0" xfId="0" applyFont="1"/>
    <xf numFmtId="3" fontId="1" fillId="0" borderId="2" xfId="0" applyNumberFormat="1" applyFont="1" applyFill="1" applyBorder="1" applyAlignment="1">
      <alignment vertical="center" wrapText="1"/>
    </xf>
    <xf numFmtId="0" fontId="2" fillId="0" borderId="2" xfId="0" quotePrefix="1" applyFont="1" applyBorder="1" applyAlignment="1">
      <alignment horizontal="center" vertical="center" wrapText="1"/>
    </xf>
    <xf numFmtId="4" fontId="2" fillId="0" borderId="2" xfId="0" quotePrefix="1" applyNumberFormat="1" applyFont="1" applyBorder="1" applyAlignment="1">
      <alignment horizontal="center" vertical="center" wrapText="1"/>
    </xf>
    <xf numFmtId="0" fontId="7" fillId="3" borderId="0" xfId="0" applyFont="1" applyFill="1"/>
    <xf numFmtId="0" fontId="7" fillId="3" borderId="0" xfId="0" applyFont="1" applyFill="1" applyAlignment="1">
      <alignment horizontal="left"/>
    </xf>
    <xf numFmtId="4" fontId="2" fillId="3" borderId="2" xfId="0" quotePrefix="1" applyNumberFormat="1" applyFont="1" applyFill="1" applyBorder="1" applyAlignment="1">
      <alignment vertical="center" wrapText="1"/>
    </xf>
    <xf numFmtId="3" fontId="2" fillId="3"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4" fontId="2" fillId="0" borderId="2" xfId="0" quotePrefix="1" applyNumberFormat="1" applyFont="1" applyFill="1" applyBorder="1" applyAlignment="1">
      <alignment vertical="center" wrapText="1"/>
    </xf>
    <xf numFmtId="3" fontId="2" fillId="0" borderId="2" xfId="0" applyNumberFormat="1" applyFont="1" applyFill="1" applyBorder="1" applyAlignment="1">
      <alignment vertical="center" wrapText="1"/>
    </xf>
    <xf numFmtId="0" fontId="2" fillId="3" borderId="2" xfId="0" quotePrefix="1" applyFont="1" applyFill="1" applyBorder="1" applyAlignment="1">
      <alignment horizontal="center" vertical="center" wrapText="1"/>
    </xf>
    <xf numFmtId="4" fontId="2" fillId="3" borderId="2" xfId="0" quotePrefix="1"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6" fillId="3" borderId="0" xfId="0" applyFont="1" applyFill="1" applyAlignment="1">
      <alignment horizontal="center"/>
    </xf>
    <xf numFmtId="0" fontId="1" fillId="3" borderId="0" xfId="0" applyFont="1" applyFill="1" applyAlignment="1">
      <alignment horizontal="center"/>
    </xf>
    <xf numFmtId="0" fontId="5" fillId="0" borderId="2" xfId="0" applyFont="1" applyBorder="1" applyAlignment="1">
      <alignment horizontal="center" vertical="center" wrapText="1"/>
    </xf>
    <xf numFmtId="3" fontId="6" fillId="0" borderId="2" xfId="0" applyNumberFormat="1"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9"/>
  <sheetViews>
    <sheetView showZeros="0" tabSelected="1" zoomScale="88" zoomScaleNormal="88" workbookViewId="0">
      <selection activeCell="A124" sqref="A124:XFD125"/>
    </sheetView>
  </sheetViews>
  <sheetFormatPr defaultRowHeight="12.75" x14ac:dyDescent="0.2"/>
  <cols>
    <col min="1" max="1" width="12.140625" style="2" customWidth="1"/>
    <col min="2" max="2" width="10.7109375" style="2" customWidth="1"/>
    <col min="3" max="3" width="9.7109375" style="2" customWidth="1"/>
    <col min="4" max="4" width="84.7109375" style="2" customWidth="1"/>
    <col min="5" max="5" width="11.5703125" style="2" customWidth="1"/>
    <col min="6" max="6" width="11.7109375" style="2" customWidth="1"/>
    <col min="7" max="7" width="11.140625" style="2" customWidth="1"/>
    <col min="8" max="8" width="10.42578125" style="2" customWidth="1"/>
    <col min="9" max="9" width="9.42578125" style="2" customWidth="1"/>
    <col min="10" max="11" width="11.140625" style="2" customWidth="1"/>
    <col min="12" max="12" width="10.85546875" style="2" customWidth="1"/>
    <col min="13" max="13" width="9.85546875" style="2" customWidth="1"/>
    <col min="14" max="14" width="10.7109375" style="2" customWidth="1"/>
    <col min="15" max="15" width="11" style="2" customWidth="1"/>
    <col min="16" max="16" width="11.85546875" style="2" customWidth="1"/>
    <col min="17" max="16384" width="9.140625" style="2"/>
  </cols>
  <sheetData>
    <row r="1" spans="1:16" s="1" customFormat="1" ht="16.5" customHeight="1" x14ac:dyDescent="0.2">
      <c r="L1" s="26"/>
      <c r="M1" s="26"/>
      <c r="N1" s="1" t="s">
        <v>0</v>
      </c>
    </row>
    <row r="2" spans="1:16" s="1" customFormat="1" ht="18" customHeight="1" x14ac:dyDescent="0.2">
      <c r="N2" s="47" t="s">
        <v>270</v>
      </c>
      <c r="O2" s="48"/>
      <c r="P2" s="48"/>
    </row>
    <row r="3" spans="1:16" s="1" customFormat="1" ht="26.25" customHeight="1" x14ac:dyDescent="0.2">
      <c r="N3" s="49" t="s">
        <v>176</v>
      </c>
      <c r="O3" s="50"/>
      <c r="P3" s="50"/>
    </row>
    <row r="4" spans="1:16" s="1" customFormat="1" ht="14.25" customHeight="1" x14ac:dyDescent="0.2">
      <c r="N4" s="1" t="s">
        <v>284</v>
      </c>
    </row>
    <row r="5" spans="1:16" s="1" customFormat="1" x14ac:dyDescent="0.2">
      <c r="A5" s="3"/>
      <c r="B5" s="3"/>
      <c r="C5" s="3"/>
      <c r="D5" s="3"/>
      <c r="E5" s="3"/>
      <c r="F5" s="3"/>
      <c r="G5" s="3"/>
      <c r="H5" s="3"/>
      <c r="I5" s="3"/>
      <c r="J5" s="3"/>
      <c r="K5" s="3"/>
      <c r="L5" s="3"/>
      <c r="M5" s="3"/>
      <c r="N5" s="3"/>
      <c r="O5" s="3"/>
      <c r="P5" s="3"/>
    </row>
    <row r="6" spans="1:16" s="23" customFormat="1" x14ac:dyDescent="0.2">
      <c r="A6" s="51" t="s">
        <v>1</v>
      </c>
      <c r="B6" s="52"/>
      <c r="C6" s="52"/>
      <c r="D6" s="52"/>
      <c r="E6" s="52"/>
      <c r="F6" s="52"/>
      <c r="G6" s="52"/>
      <c r="H6" s="52"/>
      <c r="I6" s="52"/>
      <c r="J6" s="52"/>
      <c r="K6" s="52"/>
      <c r="L6" s="52"/>
      <c r="M6" s="52"/>
      <c r="N6" s="52"/>
      <c r="O6" s="52"/>
      <c r="P6" s="52"/>
    </row>
    <row r="7" spans="1:16" s="23" customFormat="1" x14ac:dyDescent="0.2">
      <c r="A7" s="51" t="s">
        <v>146</v>
      </c>
      <c r="B7" s="52"/>
      <c r="C7" s="52"/>
      <c r="D7" s="52"/>
      <c r="E7" s="52"/>
      <c r="F7" s="52"/>
      <c r="G7" s="52"/>
      <c r="H7" s="52"/>
      <c r="I7" s="52"/>
      <c r="J7" s="52"/>
      <c r="K7" s="52"/>
      <c r="L7" s="52"/>
      <c r="M7" s="52"/>
      <c r="N7" s="52"/>
      <c r="O7" s="52"/>
      <c r="P7" s="52"/>
    </row>
    <row r="8" spans="1:16" s="1" customFormat="1" x14ac:dyDescent="0.2">
      <c r="A8" s="25">
        <v>20545000000</v>
      </c>
      <c r="B8" s="26"/>
      <c r="C8" s="26"/>
      <c r="D8" s="26"/>
      <c r="E8" s="26"/>
      <c r="F8" s="26"/>
      <c r="G8" s="26"/>
      <c r="H8" s="26"/>
      <c r="I8" s="26"/>
      <c r="J8" s="26"/>
      <c r="K8" s="26"/>
      <c r="L8" s="26"/>
      <c r="M8" s="26"/>
      <c r="N8" s="26"/>
      <c r="O8" s="26"/>
      <c r="P8" s="26"/>
    </row>
    <row r="9" spans="1:16" s="1" customFormat="1" x14ac:dyDescent="0.2">
      <c r="A9" s="27" t="s">
        <v>128</v>
      </c>
      <c r="P9" s="28" t="s">
        <v>2</v>
      </c>
    </row>
    <row r="10" spans="1:16" s="1" customFormat="1" x14ac:dyDescent="0.2">
      <c r="A10" s="53" t="s">
        <v>3</v>
      </c>
      <c r="B10" s="53" t="s">
        <v>4</v>
      </c>
      <c r="C10" s="53" t="s">
        <v>5</v>
      </c>
      <c r="D10" s="45" t="s">
        <v>6</v>
      </c>
      <c r="E10" s="45" t="s">
        <v>7</v>
      </c>
      <c r="F10" s="45"/>
      <c r="G10" s="45"/>
      <c r="H10" s="45"/>
      <c r="I10" s="45"/>
      <c r="J10" s="45" t="s">
        <v>14</v>
      </c>
      <c r="K10" s="45"/>
      <c r="L10" s="45"/>
      <c r="M10" s="45"/>
      <c r="N10" s="45"/>
      <c r="O10" s="45"/>
      <c r="P10" s="46" t="s">
        <v>16</v>
      </c>
    </row>
    <row r="11" spans="1:16" s="1" customFormat="1" x14ac:dyDescent="0.2">
      <c r="A11" s="45"/>
      <c r="B11" s="45"/>
      <c r="C11" s="45"/>
      <c r="D11" s="45"/>
      <c r="E11" s="46" t="s">
        <v>8</v>
      </c>
      <c r="F11" s="45" t="s">
        <v>9</v>
      </c>
      <c r="G11" s="45" t="s">
        <v>10</v>
      </c>
      <c r="H11" s="45"/>
      <c r="I11" s="45" t="s">
        <v>13</v>
      </c>
      <c r="J11" s="46" t="s">
        <v>8</v>
      </c>
      <c r="K11" s="45" t="s">
        <v>15</v>
      </c>
      <c r="L11" s="45" t="s">
        <v>9</v>
      </c>
      <c r="M11" s="45" t="s">
        <v>10</v>
      </c>
      <c r="N11" s="45"/>
      <c r="O11" s="45" t="s">
        <v>13</v>
      </c>
      <c r="P11" s="45"/>
    </row>
    <row r="12" spans="1:16" s="1" customFormat="1" x14ac:dyDescent="0.2">
      <c r="A12" s="45"/>
      <c r="B12" s="45"/>
      <c r="C12" s="45"/>
      <c r="D12" s="45"/>
      <c r="E12" s="45"/>
      <c r="F12" s="45"/>
      <c r="G12" s="45" t="s">
        <v>11</v>
      </c>
      <c r="H12" s="45" t="s">
        <v>12</v>
      </c>
      <c r="I12" s="45"/>
      <c r="J12" s="45"/>
      <c r="K12" s="45"/>
      <c r="L12" s="45"/>
      <c r="M12" s="45" t="s">
        <v>11</v>
      </c>
      <c r="N12" s="45" t="s">
        <v>12</v>
      </c>
      <c r="O12" s="45"/>
      <c r="P12" s="45"/>
    </row>
    <row r="13" spans="1:16" s="1" customFormat="1" ht="50.25" customHeight="1" x14ac:dyDescent="0.2">
      <c r="A13" s="45"/>
      <c r="B13" s="45"/>
      <c r="C13" s="45"/>
      <c r="D13" s="45"/>
      <c r="E13" s="45"/>
      <c r="F13" s="45"/>
      <c r="G13" s="45"/>
      <c r="H13" s="45"/>
      <c r="I13" s="45"/>
      <c r="J13" s="45"/>
      <c r="K13" s="45"/>
      <c r="L13" s="45"/>
      <c r="M13" s="45"/>
      <c r="N13" s="45"/>
      <c r="O13" s="45"/>
      <c r="P13" s="45"/>
    </row>
    <row r="14" spans="1:16" s="1" customFormat="1" x14ac:dyDescent="0.2">
      <c r="A14" s="40">
        <v>1</v>
      </c>
      <c r="B14" s="40">
        <v>2</v>
      </c>
      <c r="C14" s="40">
        <v>3</v>
      </c>
      <c r="D14" s="40">
        <v>4</v>
      </c>
      <c r="E14" s="39">
        <v>5</v>
      </c>
      <c r="F14" s="40">
        <v>6</v>
      </c>
      <c r="G14" s="40">
        <v>7</v>
      </c>
      <c r="H14" s="40">
        <v>8</v>
      </c>
      <c r="I14" s="40">
        <v>9</v>
      </c>
      <c r="J14" s="39">
        <v>10</v>
      </c>
      <c r="K14" s="40">
        <v>11</v>
      </c>
      <c r="L14" s="40">
        <v>12</v>
      </c>
      <c r="M14" s="40">
        <v>13</v>
      </c>
      <c r="N14" s="40">
        <v>14</v>
      </c>
      <c r="O14" s="40">
        <v>15</v>
      </c>
      <c r="P14" s="39">
        <v>16</v>
      </c>
    </row>
    <row r="15" spans="1:16" s="1" customFormat="1" ht="23.25" customHeight="1" x14ac:dyDescent="0.2">
      <c r="A15" s="4" t="s">
        <v>17</v>
      </c>
      <c r="B15" s="5"/>
      <c r="C15" s="6"/>
      <c r="D15" s="24" t="s">
        <v>138</v>
      </c>
      <c r="E15" s="7">
        <f>F15</f>
        <v>45418813</v>
      </c>
      <c r="F15" s="8">
        <f>F16</f>
        <v>45418813</v>
      </c>
      <c r="G15" s="8">
        <f t="shared" ref="G15:I15" si="0">G16</f>
        <v>12743898</v>
      </c>
      <c r="H15" s="8">
        <f t="shared" si="0"/>
        <v>569910</v>
      </c>
      <c r="I15" s="8">
        <f t="shared" si="0"/>
        <v>0</v>
      </c>
      <c r="J15" s="7">
        <f>L15+O15</f>
        <v>32443739</v>
      </c>
      <c r="K15" s="8">
        <f>K16</f>
        <v>27779373</v>
      </c>
      <c r="L15" s="8">
        <f t="shared" ref="L15:O15" si="1">L16</f>
        <v>74600</v>
      </c>
      <c r="M15" s="8">
        <f t="shared" si="1"/>
        <v>0</v>
      </c>
      <c r="N15" s="8">
        <f t="shared" si="1"/>
        <v>0</v>
      </c>
      <c r="O15" s="8">
        <f t="shared" si="1"/>
        <v>32369139</v>
      </c>
      <c r="P15" s="7">
        <f t="shared" ref="P15:P31" si="2">E15+J15</f>
        <v>77862552</v>
      </c>
    </row>
    <row r="16" spans="1:16" s="1" customFormat="1" ht="24" customHeight="1" x14ac:dyDescent="0.2">
      <c r="A16" s="4" t="s">
        <v>18</v>
      </c>
      <c r="B16" s="5"/>
      <c r="C16" s="6"/>
      <c r="D16" s="24" t="s">
        <v>139</v>
      </c>
      <c r="E16" s="7">
        <f>F16</f>
        <v>45418813</v>
      </c>
      <c r="F16" s="8">
        <f>F17+F18+F19+F25+F29+F31+F32+F33+F34+F35+F36+F37+F38+F39+F40+F41+F42+F43+F44+F45+F49+F50+F54+F55+F56+F57+F58+F59+F60</f>
        <v>45418813</v>
      </c>
      <c r="G16" s="8">
        <f t="shared" ref="G16:O16" si="3">G17+G18+G19+G25+G29+G31+G32+G33+G34+G35+G36+G37+G38+G39+G40+G41+G42+G43+G44+G45+G49+G50+G54+G55+G56+G57+G58+G59+G60</f>
        <v>12743898</v>
      </c>
      <c r="H16" s="8">
        <f t="shared" si="3"/>
        <v>569910</v>
      </c>
      <c r="I16" s="8">
        <f t="shared" si="3"/>
        <v>0</v>
      </c>
      <c r="J16" s="7">
        <f>L16+O16</f>
        <v>32443739</v>
      </c>
      <c r="K16" s="8">
        <f t="shared" si="3"/>
        <v>27779373</v>
      </c>
      <c r="L16" s="8">
        <f t="shared" si="3"/>
        <v>74600</v>
      </c>
      <c r="M16" s="8">
        <f t="shared" si="3"/>
        <v>0</v>
      </c>
      <c r="N16" s="8">
        <f t="shared" si="3"/>
        <v>0</v>
      </c>
      <c r="O16" s="8">
        <f t="shared" si="3"/>
        <v>32369139</v>
      </c>
      <c r="P16" s="7">
        <f t="shared" si="2"/>
        <v>77862552</v>
      </c>
    </row>
    <row r="17" spans="1:16" s="1" customFormat="1" ht="39" customHeight="1" x14ac:dyDescent="0.2">
      <c r="A17" s="9" t="s">
        <v>19</v>
      </c>
      <c r="B17" s="9" t="s">
        <v>21</v>
      </c>
      <c r="C17" s="10" t="s">
        <v>20</v>
      </c>
      <c r="D17" s="16" t="s">
        <v>22</v>
      </c>
      <c r="E17" s="11">
        <f>F17</f>
        <v>15980273</v>
      </c>
      <c r="F17" s="13">
        <f>15440320+165238+58503+18984+56580+48943+48925-79931-17585+49626+29684+7200+6000+49725+68061+30000</f>
        <v>15980273</v>
      </c>
      <c r="G17" s="13">
        <f>11928560+135441-79931</f>
        <v>11984070</v>
      </c>
      <c r="H17" s="12">
        <f>471508+58503+18984</f>
        <v>548995</v>
      </c>
      <c r="I17" s="12"/>
      <c r="J17" s="11">
        <f>L17+O17</f>
        <v>189035</v>
      </c>
      <c r="K17" s="13">
        <f>49660+48960+32640+31775</f>
        <v>163035</v>
      </c>
      <c r="L17" s="12">
        <f>26000</f>
        <v>26000</v>
      </c>
      <c r="M17" s="12"/>
      <c r="N17" s="12"/>
      <c r="O17" s="13">
        <f>49660+48960+32640+31775</f>
        <v>163035</v>
      </c>
      <c r="P17" s="11">
        <f t="shared" si="2"/>
        <v>16169308</v>
      </c>
    </row>
    <row r="18" spans="1:16" s="1" customFormat="1" ht="20.25" customHeight="1" x14ac:dyDescent="0.2">
      <c r="A18" s="9" t="s">
        <v>23</v>
      </c>
      <c r="B18" s="9" t="s">
        <v>25</v>
      </c>
      <c r="C18" s="10" t="s">
        <v>24</v>
      </c>
      <c r="D18" s="16" t="s">
        <v>26</v>
      </c>
      <c r="E18" s="11">
        <f t="shared" ref="E18:E58" si="4">F18</f>
        <v>80000</v>
      </c>
      <c r="F18" s="12">
        <f>80000</f>
        <v>80000</v>
      </c>
      <c r="G18" s="12"/>
      <c r="H18" s="12"/>
      <c r="I18" s="12"/>
      <c r="J18" s="11">
        <f t="shared" ref="J18:J60" si="5">L18+O18</f>
        <v>0</v>
      </c>
      <c r="K18" s="12"/>
      <c r="L18" s="12"/>
      <c r="M18" s="12"/>
      <c r="N18" s="12"/>
      <c r="O18" s="12"/>
      <c r="P18" s="11">
        <f t="shared" si="2"/>
        <v>80000</v>
      </c>
    </row>
    <row r="19" spans="1:16" s="1" customFormat="1" ht="18.75" customHeight="1" x14ac:dyDescent="0.2">
      <c r="A19" s="9" t="s">
        <v>27</v>
      </c>
      <c r="B19" s="9" t="s">
        <v>29</v>
      </c>
      <c r="C19" s="10" t="s">
        <v>28</v>
      </c>
      <c r="D19" s="16" t="s">
        <v>222</v>
      </c>
      <c r="E19" s="11">
        <f t="shared" si="4"/>
        <v>3040359</v>
      </c>
      <c r="F19" s="13">
        <f>1878385+45600+72000+15840+310000+60000+100000+577500+50000-68966</f>
        <v>3040359</v>
      </c>
      <c r="G19" s="12"/>
      <c r="H19" s="12"/>
      <c r="I19" s="12"/>
      <c r="J19" s="11">
        <f t="shared" si="5"/>
        <v>2282582</v>
      </c>
      <c r="K19" s="13">
        <f>670000+165720+331440+1115422</f>
        <v>2282582</v>
      </c>
      <c r="L19" s="13"/>
      <c r="M19" s="13"/>
      <c r="N19" s="13"/>
      <c r="O19" s="13">
        <f>670000+165720+331440+1115422</f>
        <v>2282582</v>
      </c>
      <c r="P19" s="11">
        <f t="shared" si="2"/>
        <v>5322941</v>
      </c>
    </row>
    <row r="20" spans="1:16" s="1" customFormat="1" ht="35.25" customHeight="1" x14ac:dyDescent="0.2">
      <c r="A20" s="9"/>
      <c r="B20" s="9"/>
      <c r="C20" s="10"/>
      <c r="D20" s="37" t="s">
        <v>225</v>
      </c>
      <c r="E20" s="29">
        <f t="shared" si="4"/>
        <v>0</v>
      </c>
      <c r="F20" s="30"/>
      <c r="G20" s="30"/>
      <c r="H20" s="30"/>
      <c r="I20" s="30"/>
      <c r="J20" s="29">
        <f t="shared" si="5"/>
        <v>165720</v>
      </c>
      <c r="K20" s="38">
        <f>165720</f>
        <v>165720</v>
      </c>
      <c r="L20" s="38"/>
      <c r="M20" s="38"/>
      <c r="N20" s="38"/>
      <c r="O20" s="38">
        <f>165720</f>
        <v>165720</v>
      </c>
      <c r="P20" s="29">
        <f t="shared" si="2"/>
        <v>165720</v>
      </c>
    </row>
    <row r="21" spans="1:16" s="1" customFormat="1" ht="35.25" customHeight="1" x14ac:dyDescent="0.2">
      <c r="A21" s="9"/>
      <c r="B21" s="9"/>
      <c r="C21" s="10"/>
      <c r="D21" s="37" t="s">
        <v>236</v>
      </c>
      <c r="E21" s="29">
        <f t="shared" si="4"/>
        <v>0</v>
      </c>
      <c r="F21" s="30"/>
      <c r="G21" s="30"/>
      <c r="H21" s="30"/>
      <c r="I21" s="30"/>
      <c r="J21" s="29">
        <f t="shared" si="5"/>
        <v>331440</v>
      </c>
      <c r="K21" s="38">
        <f>331440</f>
        <v>331440</v>
      </c>
      <c r="L21" s="38"/>
      <c r="M21" s="38"/>
      <c r="N21" s="38"/>
      <c r="O21" s="38">
        <f>331440</f>
        <v>331440</v>
      </c>
      <c r="P21" s="29">
        <f t="shared" si="2"/>
        <v>331440</v>
      </c>
    </row>
    <row r="22" spans="1:16" s="1" customFormat="1" ht="35.25" customHeight="1" x14ac:dyDescent="0.2">
      <c r="A22" s="9"/>
      <c r="B22" s="9"/>
      <c r="C22" s="10"/>
      <c r="D22" s="41" t="s">
        <v>232</v>
      </c>
      <c r="E22" s="29">
        <f t="shared" si="4"/>
        <v>577500</v>
      </c>
      <c r="F22" s="42">
        <f>577500</f>
        <v>577500</v>
      </c>
      <c r="G22" s="30"/>
      <c r="H22" s="30"/>
      <c r="I22" s="30"/>
      <c r="J22" s="29">
        <f t="shared" si="5"/>
        <v>0</v>
      </c>
      <c r="K22" s="38"/>
      <c r="L22" s="38"/>
      <c r="M22" s="38"/>
      <c r="N22" s="38"/>
      <c r="O22" s="38"/>
      <c r="P22" s="29">
        <f t="shared" si="2"/>
        <v>577500</v>
      </c>
    </row>
    <row r="23" spans="1:16" s="1" customFormat="1" ht="74.25" customHeight="1" x14ac:dyDescent="0.2">
      <c r="A23" s="9"/>
      <c r="B23" s="9"/>
      <c r="C23" s="10"/>
      <c r="D23" s="37" t="s">
        <v>234</v>
      </c>
      <c r="E23" s="29">
        <f t="shared" si="4"/>
        <v>100000</v>
      </c>
      <c r="F23" s="38">
        <f>100000</f>
        <v>100000</v>
      </c>
      <c r="G23" s="30"/>
      <c r="H23" s="30"/>
      <c r="I23" s="30"/>
      <c r="J23" s="29">
        <f t="shared" si="5"/>
        <v>0</v>
      </c>
      <c r="K23" s="38"/>
      <c r="L23" s="38"/>
      <c r="M23" s="38"/>
      <c r="N23" s="38"/>
      <c r="O23" s="38"/>
      <c r="P23" s="29">
        <f t="shared" si="2"/>
        <v>100000</v>
      </c>
    </row>
    <row r="24" spans="1:16" s="1" customFormat="1" ht="23.25" customHeight="1" x14ac:dyDescent="0.2">
      <c r="A24" s="9"/>
      <c r="B24" s="9"/>
      <c r="C24" s="10"/>
      <c r="D24" s="37" t="s">
        <v>246</v>
      </c>
      <c r="E24" s="29">
        <f t="shared" si="4"/>
        <v>50000</v>
      </c>
      <c r="F24" s="38">
        <f>50000</f>
        <v>50000</v>
      </c>
      <c r="G24" s="30"/>
      <c r="H24" s="30"/>
      <c r="I24" s="30"/>
      <c r="J24" s="29">
        <f t="shared" si="5"/>
        <v>0</v>
      </c>
      <c r="K24" s="38"/>
      <c r="L24" s="38"/>
      <c r="M24" s="38"/>
      <c r="N24" s="38"/>
      <c r="O24" s="38"/>
      <c r="P24" s="29">
        <f t="shared" si="2"/>
        <v>50000</v>
      </c>
    </row>
    <row r="25" spans="1:16" s="1" customFormat="1" ht="30.75" customHeight="1" x14ac:dyDescent="0.2">
      <c r="A25" s="9" t="s">
        <v>30</v>
      </c>
      <c r="B25" s="9" t="s">
        <v>32</v>
      </c>
      <c r="C25" s="10" t="s">
        <v>31</v>
      </c>
      <c r="D25" s="16" t="s">
        <v>213</v>
      </c>
      <c r="E25" s="11">
        <f t="shared" si="4"/>
        <v>1380471</v>
      </c>
      <c r="F25" s="32">
        <f>359620+216000+61000+306255+6000+51000+100000-59000+22500+87927+96000+21541+22141+36459+30000+23028</f>
        <v>1380471</v>
      </c>
      <c r="G25" s="12"/>
      <c r="H25" s="12"/>
      <c r="I25" s="12"/>
      <c r="J25" s="11">
        <f t="shared" si="5"/>
        <v>356154</v>
      </c>
      <c r="K25" s="13">
        <f>419695-51000+9000-21541</f>
        <v>356154</v>
      </c>
      <c r="L25" s="12"/>
      <c r="M25" s="12"/>
      <c r="N25" s="12"/>
      <c r="O25" s="13">
        <f>419695-51000+9000-21541</f>
        <v>356154</v>
      </c>
      <c r="P25" s="11">
        <f t="shared" si="2"/>
        <v>1736625</v>
      </c>
    </row>
    <row r="26" spans="1:16" s="31" customFormat="1" ht="78" customHeight="1" x14ac:dyDescent="0.2">
      <c r="A26" s="33"/>
      <c r="B26" s="33"/>
      <c r="C26" s="34"/>
      <c r="D26" s="37" t="s">
        <v>214</v>
      </c>
      <c r="E26" s="29">
        <f t="shared" si="4"/>
        <v>100000</v>
      </c>
      <c r="F26" s="38">
        <f>100000</f>
        <v>100000</v>
      </c>
      <c r="G26" s="30"/>
      <c r="H26" s="30"/>
      <c r="I26" s="30"/>
      <c r="J26" s="29">
        <f t="shared" si="5"/>
        <v>0</v>
      </c>
      <c r="K26" s="38"/>
      <c r="L26" s="30"/>
      <c r="M26" s="30"/>
      <c r="N26" s="30"/>
      <c r="O26" s="38"/>
      <c r="P26" s="29">
        <f t="shared" si="2"/>
        <v>100000</v>
      </c>
    </row>
    <row r="27" spans="1:16" s="31" customFormat="1" ht="36" customHeight="1" x14ac:dyDescent="0.2">
      <c r="A27" s="33"/>
      <c r="B27" s="33"/>
      <c r="C27" s="34"/>
      <c r="D27" s="41" t="s">
        <v>232</v>
      </c>
      <c r="E27" s="29">
        <f t="shared" si="4"/>
        <v>87927</v>
      </c>
      <c r="F27" s="42">
        <f>87927</f>
        <v>87927</v>
      </c>
      <c r="G27" s="30"/>
      <c r="H27" s="30"/>
      <c r="I27" s="30"/>
      <c r="J27" s="29">
        <f t="shared" si="5"/>
        <v>0</v>
      </c>
      <c r="K27" s="38"/>
      <c r="L27" s="30"/>
      <c r="M27" s="30"/>
      <c r="N27" s="30"/>
      <c r="O27" s="38"/>
      <c r="P27" s="29">
        <f t="shared" si="2"/>
        <v>87927</v>
      </c>
    </row>
    <row r="28" spans="1:16" s="31" customFormat="1" ht="36" customHeight="1" x14ac:dyDescent="0.2">
      <c r="A28" s="33"/>
      <c r="B28" s="33"/>
      <c r="C28" s="34"/>
      <c r="D28" s="37" t="s">
        <v>235</v>
      </c>
      <c r="E28" s="29">
        <f t="shared" si="4"/>
        <v>0</v>
      </c>
      <c r="F28" s="42"/>
      <c r="G28" s="30"/>
      <c r="H28" s="30"/>
      <c r="I28" s="30"/>
      <c r="J28" s="29">
        <f t="shared" si="5"/>
        <v>9000</v>
      </c>
      <c r="K28" s="38">
        <f>9000</f>
        <v>9000</v>
      </c>
      <c r="L28" s="30"/>
      <c r="M28" s="30"/>
      <c r="N28" s="30"/>
      <c r="O28" s="38">
        <f>9000</f>
        <v>9000</v>
      </c>
      <c r="P28" s="29">
        <f t="shared" si="2"/>
        <v>9000</v>
      </c>
    </row>
    <row r="29" spans="1:16" s="1" customFormat="1" ht="20.25" customHeight="1" x14ac:dyDescent="0.2">
      <c r="A29" s="9" t="s">
        <v>151</v>
      </c>
      <c r="B29" s="9" t="s">
        <v>152</v>
      </c>
      <c r="C29" s="10" t="s">
        <v>153</v>
      </c>
      <c r="D29" s="16" t="s">
        <v>241</v>
      </c>
      <c r="E29" s="11">
        <f t="shared" si="4"/>
        <v>1161926</v>
      </c>
      <c r="F29" s="13">
        <f>667486+100000+394440</f>
        <v>1161926</v>
      </c>
      <c r="G29" s="12"/>
      <c r="H29" s="12"/>
      <c r="I29" s="12"/>
      <c r="J29" s="11">
        <f t="shared" si="5"/>
        <v>0</v>
      </c>
      <c r="K29" s="12"/>
      <c r="L29" s="12"/>
      <c r="M29" s="12"/>
      <c r="N29" s="12"/>
      <c r="O29" s="12"/>
      <c r="P29" s="11">
        <f t="shared" si="2"/>
        <v>1161926</v>
      </c>
    </row>
    <row r="30" spans="1:16" s="31" customFormat="1" ht="46.5" customHeight="1" x14ac:dyDescent="0.2">
      <c r="A30" s="33"/>
      <c r="B30" s="33"/>
      <c r="C30" s="34"/>
      <c r="D30" s="37" t="s">
        <v>242</v>
      </c>
      <c r="E30" s="29">
        <f t="shared" si="4"/>
        <v>100000</v>
      </c>
      <c r="F30" s="38">
        <f>100000</f>
        <v>100000</v>
      </c>
      <c r="G30" s="30"/>
      <c r="H30" s="30"/>
      <c r="I30" s="30"/>
      <c r="J30" s="29">
        <f t="shared" si="5"/>
        <v>0</v>
      </c>
      <c r="K30" s="30"/>
      <c r="L30" s="30"/>
      <c r="M30" s="30"/>
      <c r="N30" s="30"/>
      <c r="O30" s="30"/>
      <c r="P30" s="29">
        <f t="shared" si="2"/>
        <v>100000</v>
      </c>
    </row>
    <row r="31" spans="1:16" s="31" customFormat="1" ht="21" customHeight="1" x14ac:dyDescent="0.2">
      <c r="A31" s="9" t="s">
        <v>272</v>
      </c>
      <c r="B31" s="9">
        <v>3112</v>
      </c>
      <c r="C31" s="10" t="s">
        <v>34</v>
      </c>
      <c r="D31" s="16" t="s">
        <v>273</v>
      </c>
      <c r="E31" s="11">
        <f t="shared" si="4"/>
        <v>5000</v>
      </c>
      <c r="F31" s="13">
        <v>5000</v>
      </c>
      <c r="G31" s="30"/>
      <c r="H31" s="30"/>
      <c r="I31" s="30"/>
      <c r="J31" s="29">
        <f t="shared" si="5"/>
        <v>0</v>
      </c>
      <c r="K31" s="30"/>
      <c r="L31" s="30"/>
      <c r="M31" s="30"/>
      <c r="N31" s="30"/>
      <c r="O31" s="30"/>
      <c r="P31" s="11">
        <f t="shared" si="2"/>
        <v>5000</v>
      </c>
    </row>
    <row r="32" spans="1:16" s="1" customFormat="1" ht="24" customHeight="1" x14ac:dyDescent="0.2">
      <c r="A32" s="9" t="s">
        <v>33</v>
      </c>
      <c r="B32" s="9">
        <v>3121</v>
      </c>
      <c r="C32" s="10" t="s">
        <v>34</v>
      </c>
      <c r="D32" s="16" t="s">
        <v>155</v>
      </c>
      <c r="E32" s="11">
        <f t="shared" si="4"/>
        <v>571938</v>
      </c>
      <c r="F32" s="12">
        <f>571057+881</f>
        <v>571938</v>
      </c>
      <c r="G32" s="12">
        <f>444831</f>
        <v>444831</v>
      </c>
      <c r="H32" s="12">
        <f>13020+881</f>
        <v>13901</v>
      </c>
      <c r="I32" s="12"/>
      <c r="J32" s="11">
        <f t="shared" si="5"/>
        <v>0</v>
      </c>
      <c r="K32" s="12"/>
      <c r="L32" s="12"/>
      <c r="M32" s="12"/>
      <c r="N32" s="12"/>
      <c r="O32" s="12"/>
      <c r="P32" s="11">
        <f t="shared" ref="P32:P43" si="6">E32+J32</f>
        <v>571938</v>
      </c>
    </row>
    <row r="33" spans="1:16" s="1" customFormat="1" ht="18" customHeight="1" x14ac:dyDescent="0.2">
      <c r="A33" s="9" t="s">
        <v>35</v>
      </c>
      <c r="B33" s="9" t="s">
        <v>36</v>
      </c>
      <c r="C33" s="10" t="s">
        <v>34</v>
      </c>
      <c r="D33" s="16" t="s">
        <v>37</v>
      </c>
      <c r="E33" s="11">
        <f t="shared" si="4"/>
        <v>80000</v>
      </c>
      <c r="F33" s="12">
        <f>80000</f>
        <v>80000</v>
      </c>
      <c r="G33" s="12"/>
      <c r="H33" s="12"/>
      <c r="I33" s="12"/>
      <c r="J33" s="11">
        <f t="shared" si="5"/>
        <v>0</v>
      </c>
      <c r="K33" s="12"/>
      <c r="L33" s="12"/>
      <c r="M33" s="12"/>
      <c r="N33" s="12"/>
      <c r="O33" s="12"/>
      <c r="P33" s="11">
        <f t="shared" si="6"/>
        <v>80000</v>
      </c>
    </row>
    <row r="34" spans="1:16" s="1" customFormat="1" ht="38.25" hidden="1" customHeight="1" x14ac:dyDescent="0.2">
      <c r="A34" s="9" t="s">
        <v>38</v>
      </c>
      <c r="B34" s="9" t="s">
        <v>39</v>
      </c>
      <c r="C34" s="10" t="s">
        <v>34</v>
      </c>
      <c r="D34" s="16" t="s">
        <v>40</v>
      </c>
      <c r="E34" s="11">
        <f t="shared" si="4"/>
        <v>0</v>
      </c>
      <c r="F34" s="13">
        <f>200000+125000-325000</f>
        <v>0</v>
      </c>
      <c r="G34" s="12"/>
      <c r="H34" s="12"/>
      <c r="I34" s="12"/>
      <c r="J34" s="11">
        <f t="shared" si="5"/>
        <v>0</v>
      </c>
      <c r="K34" s="12"/>
      <c r="L34" s="12"/>
      <c r="M34" s="12"/>
      <c r="N34" s="12"/>
      <c r="O34" s="12"/>
      <c r="P34" s="11">
        <f t="shared" si="6"/>
        <v>0</v>
      </c>
    </row>
    <row r="35" spans="1:16" s="1" customFormat="1" ht="31.5" customHeight="1" x14ac:dyDescent="0.2">
      <c r="A35" s="9" t="s">
        <v>41</v>
      </c>
      <c r="B35" s="9" t="s">
        <v>43</v>
      </c>
      <c r="C35" s="10" t="s">
        <v>42</v>
      </c>
      <c r="D35" s="16" t="s">
        <v>44</v>
      </c>
      <c r="E35" s="11">
        <f t="shared" si="4"/>
        <v>618387</v>
      </c>
      <c r="F35" s="13">
        <f>497592+15936+102436+2423</f>
        <v>618387</v>
      </c>
      <c r="G35" s="12">
        <f>314997</f>
        <v>314997</v>
      </c>
      <c r="H35" s="12">
        <f>7014</f>
        <v>7014</v>
      </c>
      <c r="I35" s="12"/>
      <c r="J35" s="11">
        <f t="shared" si="5"/>
        <v>27000</v>
      </c>
      <c r="K35" s="12">
        <f>27000</f>
        <v>27000</v>
      </c>
      <c r="L35" s="12"/>
      <c r="M35" s="12"/>
      <c r="N35" s="12"/>
      <c r="O35" s="12">
        <f>27000</f>
        <v>27000</v>
      </c>
      <c r="P35" s="11">
        <f t="shared" si="6"/>
        <v>645387</v>
      </c>
    </row>
    <row r="36" spans="1:16" s="1" customFormat="1" ht="22.5" customHeight="1" x14ac:dyDescent="0.2">
      <c r="A36" s="14" t="s">
        <v>130</v>
      </c>
      <c r="B36" s="14" t="s">
        <v>131</v>
      </c>
      <c r="C36" s="15" t="s">
        <v>132</v>
      </c>
      <c r="D36" s="16" t="s">
        <v>133</v>
      </c>
      <c r="E36" s="11">
        <f t="shared" si="4"/>
        <v>120000</v>
      </c>
      <c r="F36" s="12">
        <f>120000</f>
        <v>120000</v>
      </c>
      <c r="G36" s="12"/>
      <c r="H36" s="12"/>
      <c r="I36" s="12"/>
      <c r="J36" s="11">
        <f t="shared" si="5"/>
        <v>0</v>
      </c>
      <c r="K36" s="12"/>
      <c r="L36" s="12"/>
      <c r="M36" s="12"/>
      <c r="N36" s="12"/>
      <c r="O36" s="12"/>
      <c r="P36" s="11">
        <f t="shared" si="6"/>
        <v>120000</v>
      </c>
    </row>
    <row r="37" spans="1:16" s="1" customFormat="1" ht="22.5" customHeight="1" x14ac:dyDescent="0.2">
      <c r="A37" s="9" t="s">
        <v>45</v>
      </c>
      <c r="B37" s="9" t="s">
        <v>47</v>
      </c>
      <c r="C37" s="10" t="s">
        <v>46</v>
      </c>
      <c r="D37" s="16" t="s">
        <v>48</v>
      </c>
      <c r="E37" s="11">
        <f t="shared" si="4"/>
        <v>2927876</v>
      </c>
      <c r="F37" s="13">
        <f>840000+291122+4500+12600+199248+294486+320000+142981+34082+96764+48930+48830-61610+49737+91301+49000+450000+14000-9115+11020</f>
        <v>2927876</v>
      </c>
      <c r="G37" s="12"/>
      <c r="H37" s="12"/>
      <c r="I37" s="12"/>
      <c r="J37" s="11">
        <f t="shared" si="5"/>
        <v>6191441</v>
      </c>
      <c r="K37" s="12">
        <f>2590000+117120+269700+3578767+42000-490000-91301+25200+78000+64155+7800</f>
        <v>6191441</v>
      </c>
      <c r="L37" s="12"/>
      <c r="M37" s="12"/>
      <c r="N37" s="12"/>
      <c r="O37" s="12">
        <f>2590000+117120+269700+3578767+42000-490000-91301+25200+78000+64155+7800</f>
        <v>6191441</v>
      </c>
      <c r="P37" s="11">
        <f t="shared" si="6"/>
        <v>9119317</v>
      </c>
    </row>
    <row r="38" spans="1:16" s="1" customFormat="1" ht="19.5" customHeight="1" x14ac:dyDescent="0.2">
      <c r="A38" s="9" t="s">
        <v>49</v>
      </c>
      <c r="B38" s="9" t="s">
        <v>50</v>
      </c>
      <c r="C38" s="10" t="s">
        <v>46</v>
      </c>
      <c r="D38" s="16" t="s">
        <v>51</v>
      </c>
      <c r="E38" s="11">
        <f t="shared" si="4"/>
        <v>7872975</v>
      </c>
      <c r="F38" s="13">
        <f>6500000+300000-49900-15000+88400+41658+49900+49900+49500+69800+43700-112200-50100-149100-30100-51000-149100+49600+49800+18000+25500+49800+49900+49400+200000-334400+284800+61610+286000+49900+300000-120000-43000+212400-204886-45222+262300+49500+26500+9115</f>
        <v>7872975</v>
      </c>
      <c r="G38" s="12"/>
      <c r="H38" s="12"/>
      <c r="I38" s="12"/>
      <c r="J38" s="11">
        <f t="shared" si="5"/>
        <v>3483127</v>
      </c>
      <c r="K38" s="13">
        <f>40000+282000+40000+40000+620000+45000+60000+49900+1500000+1000000-52896-140877</f>
        <v>3483127</v>
      </c>
      <c r="L38" s="12"/>
      <c r="M38" s="12"/>
      <c r="N38" s="12"/>
      <c r="O38" s="13">
        <f>40000+282000+40000+40000+620000+45000+60000+49900+1500000+1000000-52896-140877</f>
        <v>3483127</v>
      </c>
      <c r="P38" s="11">
        <f t="shared" si="6"/>
        <v>11356102</v>
      </c>
    </row>
    <row r="39" spans="1:16" s="1" customFormat="1" ht="21.75" customHeight="1" x14ac:dyDescent="0.2">
      <c r="A39" s="9" t="s">
        <v>264</v>
      </c>
      <c r="B39" s="9" t="s">
        <v>265</v>
      </c>
      <c r="C39" s="10" t="s">
        <v>266</v>
      </c>
      <c r="D39" s="16" t="s">
        <v>267</v>
      </c>
      <c r="E39" s="11">
        <f t="shared" si="4"/>
        <v>500000</v>
      </c>
      <c r="F39" s="13">
        <f>500000</f>
        <v>500000</v>
      </c>
      <c r="G39" s="12"/>
      <c r="H39" s="12"/>
      <c r="I39" s="12"/>
      <c r="J39" s="11">
        <f t="shared" si="5"/>
        <v>0</v>
      </c>
      <c r="K39" s="13"/>
      <c r="L39" s="12"/>
      <c r="M39" s="12"/>
      <c r="N39" s="12"/>
      <c r="O39" s="13"/>
      <c r="P39" s="11">
        <f t="shared" si="6"/>
        <v>500000</v>
      </c>
    </row>
    <row r="40" spans="1:16" s="1" customFormat="1" ht="19.5" customHeight="1" x14ac:dyDescent="0.2">
      <c r="A40" s="9" t="s">
        <v>181</v>
      </c>
      <c r="B40" s="9" t="s">
        <v>182</v>
      </c>
      <c r="C40" s="10" t="s">
        <v>179</v>
      </c>
      <c r="D40" s="16" t="s">
        <v>183</v>
      </c>
      <c r="E40" s="11">
        <f t="shared" si="4"/>
        <v>0</v>
      </c>
      <c r="F40" s="12"/>
      <c r="G40" s="12"/>
      <c r="H40" s="12"/>
      <c r="I40" s="12"/>
      <c r="J40" s="11">
        <f t="shared" si="5"/>
        <v>3300000</v>
      </c>
      <c r="K40" s="12">
        <f>3300000</f>
        <v>3300000</v>
      </c>
      <c r="L40" s="12"/>
      <c r="M40" s="12"/>
      <c r="N40" s="12"/>
      <c r="O40" s="12">
        <f>3300000</f>
        <v>3300000</v>
      </c>
      <c r="P40" s="11">
        <f t="shared" si="6"/>
        <v>3300000</v>
      </c>
    </row>
    <row r="41" spans="1:16" s="1" customFormat="1" ht="19.5" customHeight="1" x14ac:dyDescent="0.2">
      <c r="A41" s="9" t="s">
        <v>216</v>
      </c>
      <c r="B41" s="9" t="s">
        <v>217</v>
      </c>
      <c r="C41" s="10" t="s">
        <v>179</v>
      </c>
      <c r="D41" s="16" t="s">
        <v>218</v>
      </c>
      <c r="E41" s="11">
        <f t="shared" si="4"/>
        <v>0</v>
      </c>
      <c r="F41" s="12"/>
      <c r="G41" s="12"/>
      <c r="H41" s="12"/>
      <c r="I41" s="12"/>
      <c r="J41" s="11">
        <f t="shared" si="5"/>
        <v>610741</v>
      </c>
      <c r="K41" s="12">
        <f>49737+556996+4008</f>
        <v>610741</v>
      </c>
      <c r="L41" s="12"/>
      <c r="M41" s="12"/>
      <c r="N41" s="12"/>
      <c r="O41" s="12">
        <f>49737+556996+4008</f>
        <v>610741</v>
      </c>
      <c r="P41" s="11">
        <f t="shared" si="6"/>
        <v>610741</v>
      </c>
    </row>
    <row r="42" spans="1:16" s="1" customFormat="1" ht="19.5" customHeight="1" x14ac:dyDescent="0.2">
      <c r="A42" s="9" t="s">
        <v>177</v>
      </c>
      <c r="B42" s="9" t="s">
        <v>178</v>
      </c>
      <c r="C42" s="10" t="s">
        <v>179</v>
      </c>
      <c r="D42" s="16" t="s">
        <v>180</v>
      </c>
      <c r="E42" s="11">
        <f t="shared" si="4"/>
        <v>0</v>
      </c>
      <c r="F42" s="12"/>
      <c r="G42" s="12"/>
      <c r="H42" s="12"/>
      <c r="I42" s="12"/>
      <c r="J42" s="11">
        <f t="shared" si="5"/>
        <v>3215367</v>
      </c>
      <c r="K42" s="12">
        <f>2967927+247440</f>
        <v>3215367</v>
      </c>
      <c r="L42" s="12"/>
      <c r="M42" s="12"/>
      <c r="N42" s="12"/>
      <c r="O42" s="12">
        <f>2967927+247440</f>
        <v>3215367</v>
      </c>
      <c r="P42" s="11">
        <f t="shared" si="6"/>
        <v>3215367</v>
      </c>
    </row>
    <row r="43" spans="1:16" s="1" customFormat="1" ht="19.5" customHeight="1" x14ac:dyDescent="0.2">
      <c r="A43" s="9" t="s">
        <v>184</v>
      </c>
      <c r="B43" s="9" t="s">
        <v>185</v>
      </c>
      <c r="C43" s="10" t="s">
        <v>179</v>
      </c>
      <c r="D43" s="16" t="s">
        <v>186</v>
      </c>
      <c r="E43" s="11">
        <f t="shared" si="4"/>
        <v>0</v>
      </c>
      <c r="F43" s="12"/>
      <c r="G43" s="12"/>
      <c r="H43" s="12"/>
      <c r="I43" s="12"/>
      <c r="J43" s="11">
        <f t="shared" si="5"/>
        <v>207990</v>
      </c>
      <c r="K43" s="12">
        <f>48000+260000-100010</f>
        <v>207990</v>
      </c>
      <c r="L43" s="12"/>
      <c r="M43" s="12"/>
      <c r="N43" s="12"/>
      <c r="O43" s="12">
        <f>48000+260000-100010</f>
        <v>207990</v>
      </c>
      <c r="P43" s="11">
        <f t="shared" si="6"/>
        <v>207990</v>
      </c>
    </row>
    <row r="44" spans="1:16" s="1" customFormat="1" ht="57" customHeight="1" x14ac:dyDescent="0.2">
      <c r="A44" s="14" t="s">
        <v>193</v>
      </c>
      <c r="B44" s="14" t="s">
        <v>194</v>
      </c>
      <c r="C44" s="15" t="s">
        <v>52</v>
      </c>
      <c r="D44" s="16" t="s">
        <v>195</v>
      </c>
      <c r="E44" s="11">
        <f t="shared" ref="E44:E48" si="7">F44</f>
        <v>0</v>
      </c>
      <c r="F44" s="12"/>
      <c r="G44" s="12"/>
      <c r="H44" s="12"/>
      <c r="I44" s="12"/>
      <c r="J44" s="11">
        <f t="shared" ref="J44:J48" si="8">L44+O44</f>
        <v>3686100</v>
      </c>
      <c r="K44" s="12">
        <f>2500000+1186100</f>
        <v>3686100</v>
      </c>
      <c r="L44" s="12"/>
      <c r="M44" s="12"/>
      <c r="N44" s="12"/>
      <c r="O44" s="12">
        <f>2500000+1186100</f>
        <v>3686100</v>
      </c>
      <c r="P44" s="11">
        <f t="shared" ref="P44:P48" si="9">E44+J44</f>
        <v>3686100</v>
      </c>
    </row>
    <row r="45" spans="1:16" s="1" customFormat="1" ht="23.25" customHeight="1" x14ac:dyDescent="0.2">
      <c r="A45" s="14" t="s">
        <v>206</v>
      </c>
      <c r="B45" s="14" t="s">
        <v>207</v>
      </c>
      <c r="C45" s="15" t="s">
        <v>52</v>
      </c>
      <c r="D45" s="16" t="s">
        <v>250</v>
      </c>
      <c r="E45" s="11">
        <f t="shared" si="7"/>
        <v>1133753</v>
      </c>
      <c r="F45" s="13">
        <f>49000+43113+14904+20203+7500+999033</f>
        <v>1133753</v>
      </c>
      <c r="G45" s="12"/>
      <c r="H45" s="12"/>
      <c r="I45" s="12"/>
      <c r="J45" s="11">
        <f t="shared" si="8"/>
        <v>287531</v>
      </c>
      <c r="K45" s="12">
        <f>180000+35010+44081+28440</f>
        <v>287531</v>
      </c>
      <c r="L45" s="12"/>
      <c r="M45" s="12"/>
      <c r="N45" s="12"/>
      <c r="O45" s="12">
        <f>180000+35010+44081+28440</f>
        <v>287531</v>
      </c>
      <c r="P45" s="11">
        <f t="shared" si="9"/>
        <v>1421284</v>
      </c>
    </row>
    <row r="46" spans="1:16" s="31" customFormat="1" ht="45.75" customHeight="1" x14ac:dyDescent="0.2">
      <c r="A46" s="43"/>
      <c r="B46" s="43"/>
      <c r="C46" s="44"/>
      <c r="D46" s="37" t="s">
        <v>255</v>
      </c>
      <c r="E46" s="29">
        <f t="shared" si="7"/>
        <v>0</v>
      </c>
      <c r="F46" s="38"/>
      <c r="G46" s="30"/>
      <c r="H46" s="30"/>
      <c r="I46" s="30"/>
      <c r="J46" s="29">
        <f t="shared" si="8"/>
        <v>44081</v>
      </c>
      <c r="K46" s="30">
        <f>44081</f>
        <v>44081</v>
      </c>
      <c r="L46" s="30"/>
      <c r="M46" s="30"/>
      <c r="N46" s="30"/>
      <c r="O46" s="30">
        <f>44081</f>
        <v>44081</v>
      </c>
      <c r="P46" s="29">
        <f t="shared" si="9"/>
        <v>44081</v>
      </c>
    </row>
    <row r="47" spans="1:16" s="31" customFormat="1" ht="57.75" customHeight="1" x14ac:dyDescent="0.2">
      <c r="A47" s="43"/>
      <c r="B47" s="43"/>
      <c r="C47" s="44"/>
      <c r="D47" s="37" t="s">
        <v>256</v>
      </c>
      <c r="E47" s="29">
        <f t="shared" si="7"/>
        <v>20203</v>
      </c>
      <c r="F47" s="38">
        <f>20203</f>
        <v>20203</v>
      </c>
      <c r="G47" s="30"/>
      <c r="H47" s="30"/>
      <c r="I47" s="30"/>
      <c r="J47" s="29">
        <f t="shared" si="8"/>
        <v>28440</v>
      </c>
      <c r="K47" s="38">
        <f>28440</f>
        <v>28440</v>
      </c>
      <c r="L47" s="38"/>
      <c r="M47" s="38"/>
      <c r="N47" s="38"/>
      <c r="O47" s="38">
        <f>28440</f>
        <v>28440</v>
      </c>
      <c r="P47" s="29">
        <f t="shared" si="9"/>
        <v>48643</v>
      </c>
    </row>
    <row r="48" spans="1:16" s="31" customFormat="1" ht="35.25" customHeight="1" x14ac:dyDescent="0.2">
      <c r="A48" s="43"/>
      <c r="B48" s="43"/>
      <c r="C48" s="44"/>
      <c r="D48" s="37" t="s">
        <v>275</v>
      </c>
      <c r="E48" s="29">
        <f t="shared" si="7"/>
        <v>999033</v>
      </c>
      <c r="F48" s="38">
        <f>999033</f>
        <v>999033</v>
      </c>
      <c r="G48" s="30"/>
      <c r="H48" s="30"/>
      <c r="I48" s="30"/>
      <c r="J48" s="29">
        <f t="shared" si="8"/>
        <v>0</v>
      </c>
      <c r="K48" s="38"/>
      <c r="L48" s="38"/>
      <c r="M48" s="38"/>
      <c r="N48" s="38"/>
      <c r="O48" s="38"/>
      <c r="P48" s="29">
        <f t="shared" si="9"/>
        <v>999033</v>
      </c>
    </row>
    <row r="49" spans="1:16" s="1" customFormat="1" ht="33.75" customHeight="1" x14ac:dyDescent="0.2">
      <c r="A49" s="9" t="s">
        <v>53</v>
      </c>
      <c r="B49" s="9" t="s">
        <v>55</v>
      </c>
      <c r="C49" s="10" t="s">
        <v>54</v>
      </c>
      <c r="D49" s="16" t="s">
        <v>56</v>
      </c>
      <c r="E49" s="11">
        <f t="shared" si="4"/>
        <v>9585824</v>
      </c>
      <c r="F49" s="13">
        <f>6000000+500000+199000+199000+49900+15000+49600+1450000+45000+30000+49600+49600+895800-49400-89525+139564-95948+148633</f>
        <v>9585824</v>
      </c>
      <c r="G49" s="12"/>
      <c r="H49" s="12"/>
      <c r="I49" s="12"/>
      <c r="J49" s="11">
        <f t="shared" si="5"/>
        <v>3850760</v>
      </c>
      <c r="K49" s="13">
        <f>160000+40000+1499054+752440+1499009+60000-205743+46000</f>
        <v>3850760</v>
      </c>
      <c r="L49" s="12"/>
      <c r="M49" s="12"/>
      <c r="N49" s="12"/>
      <c r="O49" s="13">
        <f>160000+40000+1499054+752440+1499009+60000-205743+46000</f>
        <v>3850760</v>
      </c>
      <c r="P49" s="11">
        <f t="shared" ref="P49:P60" si="10">E49+J49</f>
        <v>13436584</v>
      </c>
    </row>
    <row r="50" spans="1:16" s="1" customFormat="1" ht="30" customHeight="1" x14ac:dyDescent="0.2">
      <c r="A50" s="9" t="s">
        <v>203</v>
      </c>
      <c r="B50" s="9" t="s">
        <v>204</v>
      </c>
      <c r="C50" s="10" t="s">
        <v>54</v>
      </c>
      <c r="D50" s="16" t="s">
        <v>208</v>
      </c>
      <c r="E50" s="11">
        <f t="shared" si="4"/>
        <v>0</v>
      </c>
      <c r="F50" s="13"/>
      <c r="G50" s="12"/>
      <c r="H50" s="12"/>
      <c r="I50" s="12"/>
      <c r="J50" s="11">
        <f t="shared" si="5"/>
        <v>4499766</v>
      </c>
      <c r="K50" s="12"/>
      <c r="L50" s="12"/>
      <c r="M50" s="12"/>
      <c r="N50" s="12"/>
      <c r="O50" s="12">
        <f>2999766+1500000</f>
        <v>4499766</v>
      </c>
      <c r="P50" s="11">
        <f t="shared" si="10"/>
        <v>4499766</v>
      </c>
    </row>
    <row r="51" spans="1:16" s="1" customFormat="1" ht="30" customHeight="1" x14ac:dyDescent="0.2">
      <c r="A51" s="9"/>
      <c r="B51" s="9"/>
      <c r="C51" s="10"/>
      <c r="D51" s="16" t="s">
        <v>209</v>
      </c>
      <c r="E51" s="11">
        <f t="shared" si="4"/>
        <v>0</v>
      </c>
      <c r="F51" s="13"/>
      <c r="G51" s="12"/>
      <c r="H51" s="12"/>
      <c r="I51" s="12"/>
      <c r="J51" s="11">
        <f t="shared" si="5"/>
        <v>1499947</v>
      </c>
      <c r="K51" s="12"/>
      <c r="L51" s="12"/>
      <c r="M51" s="12"/>
      <c r="N51" s="12"/>
      <c r="O51" s="12">
        <f>1499947</f>
        <v>1499947</v>
      </c>
      <c r="P51" s="11">
        <f t="shared" si="10"/>
        <v>1499947</v>
      </c>
    </row>
    <row r="52" spans="1:16" s="1" customFormat="1" ht="30" customHeight="1" x14ac:dyDescent="0.2">
      <c r="A52" s="9"/>
      <c r="B52" s="9"/>
      <c r="C52" s="10"/>
      <c r="D52" s="16" t="s">
        <v>210</v>
      </c>
      <c r="E52" s="11">
        <f t="shared" si="4"/>
        <v>0</v>
      </c>
      <c r="F52" s="13"/>
      <c r="G52" s="12"/>
      <c r="H52" s="12"/>
      <c r="I52" s="12"/>
      <c r="J52" s="11">
        <f>L52+O52</f>
        <v>1499819</v>
      </c>
      <c r="K52" s="12"/>
      <c r="L52" s="12"/>
      <c r="M52" s="12"/>
      <c r="N52" s="12"/>
      <c r="O52" s="12">
        <f>1499819</f>
        <v>1499819</v>
      </c>
      <c r="P52" s="11">
        <f>E52+J52</f>
        <v>1499819</v>
      </c>
    </row>
    <row r="53" spans="1:16" s="1" customFormat="1" ht="36" customHeight="1" x14ac:dyDescent="0.2">
      <c r="A53" s="9"/>
      <c r="B53" s="9"/>
      <c r="C53" s="10"/>
      <c r="D53" s="16" t="s">
        <v>247</v>
      </c>
      <c r="E53" s="11"/>
      <c r="F53" s="13"/>
      <c r="G53" s="12"/>
      <c r="H53" s="12"/>
      <c r="I53" s="12"/>
      <c r="J53" s="11">
        <f>L53+O53</f>
        <v>1500000</v>
      </c>
      <c r="K53" s="12"/>
      <c r="L53" s="12"/>
      <c r="M53" s="12"/>
      <c r="N53" s="12"/>
      <c r="O53" s="12">
        <f>1500000</f>
        <v>1500000</v>
      </c>
      <c r="P53" s="11">
        <f>E53+J53</f>
        <v>1500000</v>
      </c>
    </row>
    <row r="54" spans="1:16" s="1" customFormat="1" ht="29.25" customHeight="1" x14ac:dyDescent="0.2">
      <c r="A54" s="9" t="s">
        <v>196</v>
      </c>
      <c r="B54" s="9" t="s">
        <v>197</v>
      </c>
      <c r="C54" s="10" t="s">
        <v>52</v>
      </c>
      <c r="D54" s="16" t="s">
        <v>198</v>
      </c>
      <c r="E54" s="11">
        <f t="shared" si="4"/>
        <v>0</v>
      </c>
      <c r="F54" s="13"/>
      <c r="G54" s="12"/>
      <c r="H54" s="12"/>
      <c r="I54" s="12"/>
      <c r="J54" s="11">
        <f t="shared" si="5"/>
        <v>17545</v>
      </c>
      <c r="K54" s="13">
        <f>1950+1800+1950+5995+1950+1950+1950</f>
        <v>17545</v>
      </c>
      <c r="L54" s="12"/>
      <c r="M54" s="12"/>
      <c r="N54" s="12"/>
      <c r="O54" s="13">
        <f>1950+1800+1950+5995+1950+1950+1950</f>
        <v>17545</v>
      </c>
      <c r="P54" s="11">
        <f t="shared" si="10"/>
        <v>17545</v>
      </c>
    </row>
    <row r="55" spans="1:16" s="1" customFormat="1" ht="21" customHeight="1" x14ac:dyDescent="0.2">
      <c r="A55" s="9" t="s">
        <v>57</v>
      </c>
      <c r="B55" s="9" t="s">
        <v>58</v>
      </c>
      <c r="C55" s="10" t="s">
        <v>52</v>
      </c>
      <c r="D55" s="16" t="s">
        <v>59</v>
      </c>
      <c r="E55" s="11">
        <f t="shared" si="4"/>
        <v>62101</v>
      </c>
      <c r="F55" s="12">
        <f>22000+15326+17900+6875</f>
        <v>62101</v>
      </c>
      <c r="G55" s="12"/>
      <c r="H55" s="12"/>
      <c r="I55" s="12"/>
      <c r="J55" s="11">
        <f t="shared" si="5"/>
        <v>0</v>
      </c>
      <c r="K55" s="12"/>
      <c r="L55" s="12"/>
      <c r="M55" s="12"/>
      <c r="N55" s="12"/>
      <c r="O55" s="12"/>
      <c r="P55" s="11">
        <f t="shared" si="10"/>
        <v>62101</v>
      </c>
    </row>
    <row r="56" spans="1:16" s="1" customFormat="1" ht="57.75" customHeight="1" x14ac:dyDescent="0.2">
      <c r="A56" s="9" t="s">
        <v>190</v>
      </c>
      <c r="B56" s="9" t="s">
        <v>191</v>
      </c>
      <c r="C56" s="10" t="s">
        <v>52</v>
      </c>
      <c r="D56" s="16" t="s">
        <v>192</v>
      </c>
      <c r="E56" s="11">
        <f t="shared" si="4"/>
        <v>0</v>
      </c>
      <c r="F56" s="12"/>
      <c r="G56" s="12"/>
      <c r="H56" s="12"/>
      <c r="I56" s="12"/>
      <c r="J56" s="11">
        <f t="shared" si="5"/>
        <v>105000</v>
      </c>
      <c r="K56" s="12"/>
      <c r="L56" s="12">
        <f>15000</f>
        <v>15000</v>
      </c>
      <c r="M56" s="12"/>
      <c r="N56" s="12"/>
      <c r="O56" s="12">
        <f>90000</f>
        <v>90000</v>
      </c>
      <c r="P56" s="11">
        <f t="shared" si="10"/>
        <v>105000</v>
      </c>
    </row>
    <row r="57" spans="1:16" s="1" customFormat="1" ht="49.5" customHeight="1" x14ac:dyDescent="0.2">
      <c r="A57" s="14" t="s">
        <v>219</v>
      </c>
      <c r="B57" s="14">
        <v>8220</v>
      </c>
      <c r="C57" s="15" t="s">
        <v>220</v>
      </c>
      <c r="D57" s="16" t="s">
        <v>223</v>
      </c>
      <c r="E57" s="11">
        <f>F57</f>
        <v>100000</v>
      </c>
      <c r="F57" s="13">
        <f>100000</f>
        <v>100000</v>
      </c>
      <c r="G57" s="12"/>
      <c r="H57" s="12"/>
      <c r="I57" s="12"/>
      <c r="J57" s="11">
        <f t="shared" si="5"/>
        <v>0</v>
      </c>
      <c r="K57" s="12"/>
      <c r="L57" s="12"/>
      <c r="M57" s="12"/>
      <c r="N57" s="12"/>
      <c r="O57" s="12"/>
      <c r="P57" s="11">
        <f t="shared" si="10"/>
        <v>100000</v>
      </c>
    </row>
    <row r="58" spans="1:16" s="1" customFormat="1" ht="19.5" customHeight="1" x14ac:dyDescent="0.2">
      <c r="A58" s="9" t="s">
        <v>136</v>
      </c>
      <c r="B58" s="9">
        <v>8311</v>
      </c>
      <c r="C58" s="10" t="s">
        <v>135</v>
      </c>
      <c r="D58" s="16" t="s">
        <v>60</v>
      </c>
      <c r="E58" s="11">
        <f t="shared" si="4"/>
        <v>0</v>
      </c>
      <c r="F58" s="13"/>
      <c r="G58" s="12"/>
      <c r="H58" s="12"/>
      <c r="I58" s="12"/>
      <c r="J58" s="11">
        <f t="shared" si="5"/>
        <v>33600</v>
      </c>
      <c r="K58" s="12"/>
      <c r="L58" s="13">
        <f>33600</f>
        <v>33600</v>
      </c>
      <c r="M58" s="13"/>
      <c r="N58" s="13"/>
      <c r="O58" s="13"/>
      <c r="P58" s="11">
        <f t="shared" si="10"/>
        <v>33600</v>
      </c>
    </row>
    <row r="59" spans="1:16" s="1" customFormat="1" ht="72" customHeight="1" x14ac:dyDescent="0.2">
      <c r="A59" s="9" t="s">
        <v>212</v>
      </c>
      <c r="B59" s="9">
        <v>9770</v>
      </c>
      <c r="C59" s="10" t="s">
        <v>25</v>
      </c>
      <c r="D59" s="16" t="s">
        <v>215</v>
      </c>
      <c r="E59" s="11">
        <f>F59</f>
        <v>197930</v>
      </c>
      <c r="F59" s="13">
        <f>197930</f>
        <v>197930</v>
      </c>
      <c r="G59" s="12"/>
      <c r="H59" s="12"/>
      <c r="I59" s="12"/>
      <c r="J59" s="11">
        <f t="shared" si="5"/>
        <v>0</v>
      </c>
      <c r="K59" s="12"/>
      <c r="L59" s="13"/>
      <c r="M59" s="13"/>
      <c r="N59" s="13"/>
      <c r="O59" s="13"/>
      <c r="P59" s="11">
        <f t="shared" si="10"/>
        <v>197930</v>
      </c>
    </row>
    <row r="60" spans="1:16" s="1" customFormat="1" ht="75" customHeight="1" x14ac:dyDescent="0.2">
      <c r="A60" s="14" t="s">
        <v>221</v>
      </c>
      <c r="B60" s="14">
        <v>9800</v>
      </c>
      <c r="C60" s="15" t="s">
        <v>25</v>
      </c>
      <c r="D60" s="16" t="s">
        <v>224</v>
      </c>
      <c r="E60" s="11">
        <f>F60</f>
        <v>0</v>
      </c>
      <c r="F60" s="13"/>
      <c r="G60" s="12"/>
      <c r="H60" s="12"/>
      <c r="I60" s="12"/>
      <c r="J60" s="11">
        <f t="shared" si="5"/>
        <v>100000</v>
      </c>
      <c r="K60" s="13">
        <f>100000</f>
        <v>100000</v>
      </c>
      <c r="L60" s="13"/>
      <c r="M60" s="13"/>
      <c r="N60" s="13"/>
      <c r="O60" s="13">
        <f>100000</f>
        <v>100000</v>
      </c>
      <c r="P60" s="11">
        <f t="shared" si="10"/>
        <v>100000</v>
      </c>
    </row>
    <row r="61" spans="1:16" s="1" customFormat="1" ht="21.75" customHeight="1" x14ac:dyDescent="0.2">
      <c r="A61" s="4" t="s">
        <v>61</v>
      </c>
      <c r="B61" s="5"/>
      <c r="C61" s="6"/>
      <c r="D61" s="24" t="s">
        <v>140</v>
      </c>
      <c r="E61" s="7">
        <f>F61</f>
        <v>119360642</v>
      </c>
      <c r="F61" s="8">
        <f>F62</f>
        <v>119360642</v>
      </c>
      <c r="G61" s="8">
        <f t="shared" ref="G61:O61" si="11">G62</f>
        <v>81758311</v>
      </c>
      <c r="H61" s="8">
        <f t="shared" si="11"/>
        <v>9487103</v>
      </c>
      <c r="I61" s="8">
        <f t="shared" si="11"/>
        <v>0</v>
      </c>
      <c r="J61" s="7">
        <f>L61+O61</f>
        <v>22437262</v>
      </c>
      <c r="K61" s="8">
        <f t="shared" si="11"/>
        <v>18826032</v>
      </c>
      <c r="L61" s="8">
        <f t="shared" si="11"/>
        <v>3580230</v>
      </c>
      <c r="M61" s="8">
        <f t="shared" si="11"/>
        <v>1100520</v>
      </c>
      <c r="N61" s="8">
        <f t="shared" si="11"/>
        <v>1050</v>
      </c>
      <c r="O61" s="8">
        <f t="shared" si="11"/>
        <v>18857032</v>
      </c>
      <c r="P61" s="7">
        <f>E61+J61</f>
        <v>141797904</v>
      </c>
    </row>
    <row r="62" spans="1:16" s="1" customFormat="1" ht="21.75" customHeight="1" x14ac:dyDescent="0.2">
      <c r="A62" s="4" t="s">
        <v>62</v>
      </c>
      <c r="B62" s="5"/>
      <c r="C62" s="6"/>
      <c r="D62" s="24" t="s">
        <v>141</v>
      </c>
      <c r="E62" s="7">
        <f>F62</f>
        <v>119360642</v>
      </c>
      <c r="F62" s="8">
        <f>F63+F64+F65+F67+F68+F69+F70+F71+F72+F73+F74+F75+F78+F81+F82+F83+F89+F91+F94</f>
        <v>119360642</v>
      </c>
      <c r="G62" s="8">
        <f t="shared" ref="G62:O62" si="12">G63+G64+G65+G67+G68+G69+G70+G71+G72+G73+G74+G75+G78+G81+G82+G83+G89+G91+G94</f>
        <v>81758311</v>
      </c>
      <c r="H62" s="8">
        <f t="shared" si="12"/>
        <v>9487103</v>
      </c>
      <c r="I62" s="8">
        <f t="shared" si="12"/>
        <v>0</v>
      </c>
      <c r="J62" s="7">
        <f>L62+O62</f>
        <v>22437262</v>
      </c>
      <c r="K62" s="8">
        <f t="shared" si="12"/>
        <v>18826032</v>
      </c>
      <c r="L62" s="8">
        <f t="shared" si="12"/>
        <v>3580230</v>
      </c>
      <c r="M62" s="8">
        <f t="shared" si="12"/>
        <v>1100520</v>
      </c>
      <c r="N62" s="8">
        <f t="shared" si="12"/>
        <v>1050</v>
      </c>
      <c r="O62" s="8">
        <f t="shared" si="12"/>
        <v>18857032</v>
      </c>
      <c r="P62" s="7">
        <f>E62+J62</f>
        <v>141797904</v>
      </c>
    </row>
    <row r="63" spans="1:16" s="1" customFormat="1" ht="33" customHeight="1" x14ac:dyDescent="0.2">
      <c r="A63" s="9" t="s">
        <v>63</v>
      </c>
      <c r="B63" s="9" t="s">
        <v>64</v>
      </c>
      <c r="C63" s="10" t="s">
        <v>20</v>
      </c>
      <c r="D63" s="16" t="s">
        <v>154</v>
      </c>
      <c r="E63" s="11">
        <f>F63</f>
        <v>858176</v>
      </c>
      <c r="F63" s="12">
        <f>858176</f>
        <v>858176</v>
      </c>
      <c r="G63" s="12">
        <f>703423</f>
        <v>703423</v>
      </c>
      <c r="H63" s="12"/>
      <c r="I63" s="12"/>
      <c r="J63" s="11">
        <f>L63+O63</f>
        <v>0</v>
      </c>
      <c r="K63" s="12"/>
      <c r="L63" s="12"/>
      <c r="M63" s="12"/>
      <c r="N63" s="12"/>
      <c r="O63" s="12"/>
      <c r="P63" s="11">
        <f>E63+J63</f>
        <v>858176</v>
      </c>
    </row>
    <row r="64" spans="1:16" s="1" customFormat="1" ht="19.5" customHeight="1" x14ac:dyDescent="0.2">
      <c r="A64" s="9" t="s">
        <v>65</v>
      </c>
      <c r="B64" s="9" t="s">
        <v>67</v>
      </c>
      <c r="C64" s="10" t="s">
        <v>66</v>
      </c>
      <c r="D64" s="16" t="s">
        <v>147</v>
      </c>
      <c r="E64" s="11">
        <f t="shared" ref="E64:E91" si="13">F64</f>
        <v>24231626</v>
      </c>
      <c r="F64" s="13">
        <f>18632493+2233679+4760759+12300+6900+94789+14000+10000+960+18319+1087+754+22737+44100-500000-7000-310369-758861-166950+224159-44191-9723-39603-8713</f>
        <v>24231626</v>
      </c>
      <c r="G64" s="13">
        <f>12497436+1431337+2459016-409836-254401-758861-44191-39603</f>
        <v>14880897</v>
      </c>
      <c r="H64" s="12">
        <f>1801800+219413+1000000+3404+224159</f>
        <v>3248776</v>
      </c>
      <c r="I64" s="12"/>
      <c r="J64" s="11">
        <f t="shared" ref="J64:J82" si="14">L64+O64</f>
        <v>2503608</v>
      </c>
      <c r="K64" s="12">
        <f>374868+7000</f>
        <v>381868</v>
      </c>
      <c r="L64" s="12">
        <f>2121740</f>
        <v>2121740</v>
      </c>
      <c r="M64" s="12">
        <f>45740</f>
        <v>45740</v>
      </c>
      <c r="N64" s="12"/>
      <c r="O64" s="12">
        <f>374868+7000</f>
        <v>381868</v>
      </c>
      <c r="P64" s="11">
        <f>E64+J64</f>
        <v>26735234</v>
      </c>
    </row>
    <row r="65" spans="1:16" s="1" customFormat="1" ht="24.75" customHeight="1" x14ac:dyDescent="0.2">
      <c r="A65" s="14" t="s">
        <v>158</v>
      </c>
      <c r="B65" s="14" t="s">
        <v>159</v>
      </c>
      <c r="C65" s="15" t="s">
        <v>68</v>
      </c>
      <c r="D65" s="16" t="s">
        <v>233</v>
      </c>
      <c r="E65" s="11">
        <f t="shared" si="13"/>
        <v>21255164</v>
      </c>
      <c r="F65" s="32">
        <f>19609116+9723+307158-307158+107250+21397+27824+13000+15000+8640+30531+15000-16163+49500+10630-9500+3800+2935+24200+11369+473197+35445+61200+49422-4+701652</f>
        <v>21255164</v>
      </c>
      <c r="G65" s="32">
        <f>8932145</f>
        <v>8932145</v>
      </c>
      <c r="H65" s="32">
        <f>3171922+1421257+473197+701652</f>
        <v>5768028</v>
      </c>
      <c r="I65" s="12"/>
      <c r="J65" s="11">
        <f t="shared" ref="J65:J67" si="15">L65+O65</f>
        <v>6280643</v>
      </c>
      <c r="K65" s="13">
        <f>3600000+610200+380000+150000+2302860-1186100+340000+18000+385000+1186100+1308341+42630+42630+18260+31500-3600000+118880+92474-42630-42630+440000-38880+12960+12960-6012</f>
        <v>6176543</v>
      </c>
      <c r="L65" s="12">
        <f>104100</f>
        <v>104100</v>
      </c>
      <c r="M65" s="12">
        <f>30000</f>
        <v>30000</v>
      </c>
      <c r="N65" s="12"/>
      <c r="O65" s="13">
        <f>3600000+610200+380000+150000+2302860-1186100+340000+18000+385000+1186100+1308341+42630+42630+18260+31500-3600000+118880+92474-42630-42630+440000-38880+12960+12960-6012</f>
        <v>6176543</v>
      </c>
      <c r="P65" s="11">
        <f t="shared" ref="P65:P67" si="16">E65+J65</f>
        <v>27535807</v>
      </c>
    </row>
    <row r="66" spans="1:16" s="1" customFormat="1" ht="39" customHeight="1" x14ac:dyDescent="0.2">
      <c r="A66" s="14"/>
      <c r="B66" s="14"/>
      <c r="C66" s="15"/>
      <c r="D66" s="41" t="s">
        <v>232</v>
      </c>
      <c r="E66" s="11">
        <f t="shared" si="13"/>
        <v>1787473</v>
      </c>
      <c r="F66" s="32">
        <f>473197+1077275+237001</f>
        <v>1787473</v>
      </c>
      <c r="G66" s="32">
        <f>1077275</f>
        <v>1077275</v>
      </c>
      <c r="H66" s="32">
        <f>473197</f>
        <v>473197</v>
      </c>
      <c r="I66" s="12"/>
      <c r="J66" s="11">
        <f t="shared" si="15"/>
        <v>0</v>
      </c>
      <c r="K66" s="13"/>
      <c r="L66" s="12"/>
      <c r="M66" s="12"/>
      <c r="N66" s="12"/>
      <c r="O66" s="13"/>
      <c r="P66" s="11">
        <f t="shared" si="16"/>
        <v>1787473</v>
      </c>
    </row>
    <row r="67" spans="1:16" s="1" customFormat="1" ht="20.25" customHeight="1" x14ac:dyDescent="0.2">
      <c r="A67" s="14" t="s">
        <v>161</v>
      </c>
      <c r="B67" s="14" t="s">
        <v>162</v>
      </c>
      <c r="C67" s="15" t="s">
        <v>68</v>
      </c>
      <c r="D67" s="16" t="s">
        <v>160</v>
      </c>
      <c r="E67" s="11">
        <f t="shared" si="13"/>
        <v>60509700</v>
      </c>
      <c r="F67" s="13">
        <f>60509700</f>
        <v>60509700</v>
      </c>
      <c r="G67" s="32">
        <f>49598115</f>
        <v>49598115</v>
      </c>
      <c r="H67" s="12"/>
      <c r="I67" s="12"/>
      <c r="J67" s="11">
        <f t="shared" si="15"/>
        <v>0</v>
      </c>
      <c r="K67" s="12"/>
      <c r="L67" s="12"/>
      <c r="M67" s="12"/>
      <c r="N67" s="12"/>
      <c r="O67" s="12"/>
      <c r="P67" s="11">
        <f t="shared" si="16"/>
        <v>60509700</v>
      </c>
    </row>
    <row r="68" spans="1:16" s="1" customFormat="1" ht="24" customHeight="1" x14ac:dyDescent="0.2">
      <c r="A68" s="9" t="s">
        <v>163</v>
      </c>
      <c r="B68" s="9" t="s">
        <v>86</v>
      </c>
      <c r="C68" s="10" t="s">
        <v>70</v>
      </c>
      <c r="D68" s="16" t="s">
        <v>72</v>
      </c>
      <c r="E68" s="11">
        <f t="shared" si="13"/>
        <v>2580683</v>
      </c>
      <c r="F68" s="12">
        <f>2527307+2500+4000+750+11369+7800+26957</f>
        <v>2580683</v>
      </c>
      <c r="G68" s="12">
        <f>1933866</f>
        <v>1933866</v>
      </c>
      <c r="H68" s="12">
        <f>118967</f>
        <v>118967</v>
      </c>
      <c r="I68" s="12"/>
      <c r="J68" s="11">
        <f t="shared" si="14"/>
        <v>1094253</v>
      </c>
      <c r="K68" s="12">
        <f>818863</f>
        <v>818863</v>
      </c>
      <c r="L68" s="12">
        <f>275390</f>
        <v>275390</v>
      </c>
      <c r="M68" s="12">
        <f>205000</f>
        <v>205000</v>
      </c>
      <c r="N68" s="12">
        <f>1050</f>
        <v>1050</v>
      </c>
      <c r="O68" s="12">
        <f>818863</f>
        <v>818863</v>
      </c>
      <c r="P68" s="11">
        <f t="shared" ref="P68:P70" si="17">E68+J68</f>
        <v>3674936</v>
      </c>
    </row>
    <row r="69" spans="1:16" s="1" customFormat="1" ht="24" customHeight="1" x14ac:dyDescent="0.2">
      <c r="A69" s="9" t="s">
        <v>199</v>
      </c>
      <c r="B69" s="9" t="s">
        <v>200</v>
      </c>
      <c r="C69" s="10" t="s">
        <v>68</v>
      </c>
      <c r="D69" s="16" t="s">
        <v>160</v>
      </c>
      <c r="E69" s="11">
        <f t="shared" si="13"/>
        <v>1479716</v>
      </c>
      <c r="F69" s="12">
        <f>307158+1172558</f>
        <v>1479716</v>
      </c>
      <c r="G69" s="12"/>
      <c r="H69" s="12"/>
      <c r="I69" s="12"/>
      <c r="J69" s="11">
        <f t="shared" si="14"/>
        <v>41799</v>
      </c>
      <c r="K69" s="12">
        <f>41799</f>
        <v>41799</v>
      </c>
      <c r="L69" s="12"/>
      <c r="M69" s="12"/>
      <c r="N69" s="12"/>
      <c r="O69" s="12">
        <f>41799</f>
        <v>41799</v>
      </c>
      <c r="P69" s="11">
        <f t="shared" si="17"/>
        <v>1521515</v>
      </c>
    </row>
    <row r="70" spans="1:16" s="23" customFormat="1" ht="21.75" customHeight="1" x14ac:dyDescent="0.2">
      <c r="A70" s="14" t="s">
        <v>164</v>
      </c>
      <c r="B70" s="14" t="s">
        <v>165</v>
      </c>
      <c r="C70" s="15" t="s">
        <v>73</v>
      </c>
      <c r="D70" s="16" t="s">
        <v>137</v>
      </c>
      <c r="E70" s="11">
        <f t="shared" si="13"/>
        <v>4925983</v>
      </c>
      <c r="F70" s="13">
        <f>3056968+1798554+5037+800+27000+10667+26957</f>
        <v>4925983</v>
      </c>
      <c r="G70" s="13">
        <f>2412175+1227516</f>
        <v>3639691</v>
      </c>
      <c r="H70" s="13">
        <f>263528</f>
        <v>263528</v>
      </c>
      <c r="I70" s="13"/>
      <c r="J70" s="11">
        <f t="shared" si="14"/>
        <v>1978628</v>
      </c>
      <c r="K70" s="13">
        <f>868628</f>
        <v>868628</v>
      </c>
      <c r="L70" s="13">
        <f>1079000</f>
        <v>1079000</v>
      </c>
      <c r="M70" s="13">
        <v>819780</v>
      </c>
      <c r="N70" s="13"/>
      <c r="O70" s="13">
        <f>31000+868628</f>
        <v>899628</v>
      </c>
      <c r="P70" s="11">
        <f t="shared" si="17"/>
        <v>6904611</v>
      </c>
    </row>
    <row r="71" spans="1:16" s="1" customFormat="1" ht="21" customHeight="1" x14ac:dyDescent="0.2">
      <c r="A71" s="9" t="s">
        <v>166</v>
      </c>
      <c r="B71" s="9" t="s">
        <v>167</v>
      </c>
      <c r="C71" s="10" t="s">
        <v>73</v>
      </c>
      <c r="D71" s="16" t="s">
        <v>74</v>
      </c>
      <c r="E71" s="11">
        <f t="shared" si="13"/>
        <v>9050</v>
      </c>
      <c r="F71" s="12">
        <f>7240+1810</f>
        <v>9050</v>
      </c>
      <c r="G71" s="12"/>
      <c r="H71" s="12"/>
      <c r="I71" s="12"/>
      <c r="J71" s="11">
        <f t="shared" si="14"/>
        <v>0</v>
      </c>
      <c r="K71" s="12"/>
      <c r="L71" s="12"/>
      <c r="M71" s="12"/>
      <c r="N71" s="12"/>
      <c r="O71" s="12"/>
      <c r="P71" s="11">
        <f t="shared" ref="P71:P124" si="18">E71+J71</f>
        <v>9050</v>
      </c>
    </row>
    <row r="72" spans="1:16" s="1" customFormat="1" ht="19.5" customHeight="1" x14ac:dyDescent="0.2">
      <c r="A72" s="9" t="s">
        <v>168</v>
      </c>
      <c r="B72" s="9" t="s">
        <v>169</v>
      </c>
      <c r="C72" s="10" t="s">
        <v>73</v>
      </c>
      <c r="D72" s="16" t="s">
        <v>170</v>
      </c>
      <c r="E72" s="11">
        <f t="shared" si="13"/>
        <v>1087969</v>
      </c>
      <c r="F72" s="12">
        <f>1087969</f>
        <v>1087969</v>
      </c>
      <c r="G72" s="12">
        <f>881942</f>
        <v>881942</v>
      </c>
      <c r="H72" s="12"/>
      <c r="I72" s="12"/>
      <c r="J72" s="11">
        <f t="shared" si="14"/>
        <v>0</v>
      </c>
      <c r="K72" s="12"/>
      <c r="L72" s="12"/>
      <c r="M72" s="12"/>
      <c r="N72" s="12"/>
      <c r="O72" s="12"/>
      <c r="P72" s="11">
        <f t="shared" si="18"/>
        <v>1087969</v>
      </c>
    </row>
    <row r="73" spans="1:16" s="1" customFormat="1" ht="45" customHeight="1" x14ac:dyDescent="0.2">
      <c r="A73" s="9" t="s">
        <v>226</v>
      </c>
      <c r="B73" s="9" t="s">
        <v>227</v>
      </c>
      <c r="C73" s="10" t="s">
        <v>73</v>
      </c>
      <c r="D73" s="16" t="s">
        <v>230</v>
      </c>
      <c r="E73" s="11">
        <f t="shared" si="13"/>
        <v>303667</v>
      </c>
      <c r="F73" s="13">
        <f>303667</f>
        <v>303667</v>
      </c>
      <c r="G73" s="13"/>
      <c r="H73" s="12"/>
      <c r="I73" s="12"/>
      <c r="J73" s="11">
        <f t="shared" si="14"/>
        <v>71405</v>
      </c>
      <c r="K73" s="13">
        <f>26035+45370</f>
        <v>71405</v>
      </c>
      <c r="L73" s="13"/>
      <c r="M73" s="13"/>
      <c r="N73" s="13"/>
      <c r="O73" s="13">
        <f>26035+45370</f>
        <v>71405</v>
      </c>
      <c r="P73" s="11">
        <f t="shared" si="18"/>
        <v>375072</v>
      </c>
    </row>
    <row r="74" spans="1:16" s="1" customFormat="1" ht="41.25" customHeight="1" x14ac:dyDescent="0.2">
      <c r="A74" s="9" t="s">
        <v>228</v>
      </c>
      <c r="B74" s="9" t="s">
        <v>229</v>
      </c>
      <c r="C74" s="10" t="s">
        <v>73</v>
      </c>
      <c r="D74" s="16" t="s">
        <v>231</v>
      </c>
      <c r="E74" s="11">
        <f t="shared" si="13"/>
        <v>323202</v>
      </c>
      <c r="F74" s="13">
        <f>7388+13832+42145+253833+6004</f>
        <v>323202</v>
      </c>
      <c r="G74" s="13">
        <f>6056+4921</f>
        <v>10977</v>
      </c>
      <c r="H74" s="12"/>
      <c r="I74" s="12"/>
      <c r="J74" s="11">
        <f t="shared" si="14"/>
        <v>331939</v>
      </c>
      <c r="K74" s="13">
        <f>234309+97630</f>
        <v>331939</v>
      </c>
      <c r="L74" s="13"/>
      <c r="M74" s="13"/>
      <c r="N74" s="13"/>
      <c r="O74" s="13">
        <f>234309+97630</f>
        <v>331939</v>
      </c>
      <c r="P74" s="11">
        <f t="shared" si="18"/>
        <v>655141</v>
      </c>
    </row>
    <row r="75" spans="1:16" s="1" customFormat="1" ht="31.5" customHeight="1" x14ac:dyDescent="0.2">
      <c r="A75" s="9" t="s">
        <v>171</v>
      </c>
      <c r="B75" s="9" t="s">
        <v>172</v>
      </c>
      <c r="C75" s="10" t="s">
        <v>73</v>
      </c>
      <c r="D75" s="16" t="s">
        <v>175</v>
      </c>
      <c r="E75" s="11">
        <f t="shared" si="13"/>
        <v>188590</v>
      </c>
      <c r="F75" s="13">
        <f>F76+F77</f>
        <v>188590</v>
      </c>
      <c r="G75" s="13">
        <f>G76+G77</f>
        <v>111969</v>
      </c>
      <c r="H75" s="13">
        <f t="shared" ref="H75:O75" si="19">H76+H77</f>
        <v>0</v>
      </c>
      <c r="I75" s="13">
        <f t="shared" si="19"/>
        <v>0</v>
      </c>
      <c r="J75" s="11">
        <f t="shared" si="14"/>
        <v>17330</v>
      </c>
      <c r="K75" s="13">
        <f t="shared" si="19"/>
        <v>17330</v>
      </c>
      <c r="L75" s="13">
        <f t="shared" si="19"/>
        <v>0</v>
      </c>
      <c r="M75" s="13">
        <f t="shared" si="19"/>
        <v>0</v>
      </c>
      <c r="N75" s="13">
        <f t="shared" si="19"/>
        <v>0</v>
      </c>
      <c r="O75" s="13">
        <f t="shared" si="19"/>
        <v>17330</v>
      </c>
      <c r="P75" s="11">
        <f t="shared" si="18"/>
        <v>205920</v>
      </c>
    </row>
    <row r="76" spans="1:16" s="31" customFormat="1" ht="21.75" customHeight="1" x14ac:dyDescent="0.2">
      <c r="A76" s="33"/>
      <c r="B76" s="33"/>
      <c r="C76" s="34"/>
      <c r="D76" s="37" t="s">
        <v>173</v>
      </c>
      <c r="E76" s="29">
        <f t="shared" si="13"/>
        <v>34150</v>
      </c>
      <c r="F76" s="38">
        <f>34150</f>
        <v>34150</v>
      </c>
      <c r="G76" s="38">
        <f>27992</f>
        <v>27992</v>
      </c>
      <c r="H76" s="30"/>
      <c r="I76" s="30"/>
      <c r="J76" s="29">
        <f t="shared" si="14"/>
        <v>17330</v>
      </c>
      <c r="K76" s="30">
        <f>17330</f>
        <v>17330</v>
      </c>
      <c r="L76" s="30"/>
      <c r="M76" s="30"/>
      <c r="N76" s="30"/>
      <c r="O76" s="30">
        <f>17330</f>
        <v>17330</v>
      </c>
      <c r="P76" s="29">
        <f t="shared" si="18"/>
        <v>51480</v>
      </c>
    </row>
    <row r="77" spans="1:16" s="31" customFormat="1" ht="21" customHeight="1" x14ac:dyDescent="0.2">
      <c r="A77" s="33"/>
      <c r="B77" s="33"/>
      <c r="C77" s="34"/>
      <c r="D77" s="37" t="s">
        <v>174</v>
      </c>
      <c r="E77" s="29">
        <f t="shared" si="13"/>
        <v>154440</v>
      </c>
      <c r="F77" s="38">
        <f>102452+51988</f>
        <v>154440</v>
      </c>
      <c r="G77" s="38">
        <f>83977</f>
        <v>83977</v>
      </c>
      <c r="H77" s="30"/>
      <c r="I77" s="30"/>
      <c r="J77" s="29">
        <f t="shared" si="14"/>
        <v>0</v>
      </c>
      <c r="K77" s="30"/>
      <c r="L77" s="30"/>
      <c r="M77" s="30"/>
      <c r="N77" s="30"/>
      <c r="O77" s="30"/>
      <c r="P77" s="29">
        <f t="shared" si="18"/>
        <v>154440</v>
      </c>
    </row>
    <row r="78" spans="1:16" s="31" customFormat="1" ht="32.25" customHeight="1" x14ac:dyDescent="0.2">
      <c r="A78" s="9" t="s">
        <v>276</v>
      </c>
      <c r="B78" s="9" t="s">
        <v>277</v>
      </c>
      <c r="C78" s="10" t="s">
        <v>73</v>
      </c>
      <c r="D78" s="16" t="s">
        <v>280</v>
      </c>
      <c r="E78" s="11">
        <f>F78</f>
        <v>24608</v>
      </c>
      <c r="F78" s="13">
        <f>F79+F80</f>
        <v>24608</v>
      </c>
      <c r="G78" s="13">
        <f>G79+G80</f>
        <v>20170</v>
      </c>
      <c r="H78" s="12"/>
      <c r="I78" s="12"/>
      <c r="J78" s="11">
        <f t="shared" si="14"/>
        <v>0</v>
      </c>
      <c r="K78" s="12"/>
      <c r="L78" s="12"/>
      <c r="M78" s="12"/>
      <c r="N78" s="12"/>
      <c r="O78" s="12"/>
      <c r="P78" s="11">
        <f t="shared" si="18"/>
        <v>24608</v>
      </c>
    </row>
    <row r="79" spans="1:16" s="31" customFormat="1" ht="21" customHeight="1" x14ac:dyDescent="0.2">
      <c r="A79" s="33"/>
      <c r="B79" s="33"/>
      <c r="C79" s="34"/>
      <c r="D79" s="37" t="s">
        <v>173</v>
      </c>
      <c r="E79" s="29">
        <f t="shared" ref="E79:E80" si="20">F79</f>
        <v>4922</v>
      </c>
      <c r="F79" s="38">
        <f>4922</f>
        <v>4922</v>
      </c>
      <c r="G79" s="38">
        <f>4034</f>
        <v>4034</v>
      </c>
      <c r="H79" s="30"/>
      <c r="I79" s="30"/>
      <c r="J79" s="29">
        <f t="shared" si="14"/>
        <v>0</v>
      </c>
      <c r="K79" s="30"/>
      <c r="L79" s="30"/>
      <c r="M79" s="30"/>
      <c r="N79" s="30"/>
      <c r="O79" s="30"/>
      <c r="P79" s="29">
        <f t="shared" si="18"/>
        <v>4922</v>
      </c>
    </row>
    <row r="80" spans="1:16" s="31" customFormat="1" ht="21" customHeight="1" x14ac:dyDescent="0.2">
      <c r="A80" s="33"/>
      <c r="B80" s="33"/>
      <c r="C80" s="34"/>
      <c r="D80" s="37" t="s">
        <v>174</v>
      </c>
      <c r="E80" s="29">
        <f t="shared" si="20"/>
        <v>19686</v>
      </c>
      <c r="F80" s="38">
        <f>19686</f>
        <v>19686</v>
      </c>
      <c r="G80" s="38">
        <f>16136</f>
        <v>16136</v>
      </c>
      <c r="H80" s="30"/>
      <c r="I80" s="30"/>
      <c r="J80" s="29">
        <f t="shared" si="14"/>
        <v>0</v>
      </c>
      <c r="K80" s="30"/>
      <c r="L80" s="30"/>
      <c r="M80" s="30"/>
      <c r="N80" s="30"/>
      <c r="O80" s="30"/>
      <c r="P80" s="29">
        <f t="shared" si="18"/>
        <v>19686</v>
      </c>
    </row>
    <row r="81" spans="1:16" s="1" customFormat="1" ht="18" customHeight="1" x14ac:dyDescent="0.2">
      <c r="A81" s="9" t="s">
        <v>75</v>
      </c>
      <c r="B81" s="9" t="s">
        <v>76</v>
      </c>
      <c r="C81" s="10" t="s">
        <v>42</v>
      </c>
      <c r="D81" s="16" t="s">
        <v>77</v>
      </c>
      <c r="E81" s="11">
        <f t="shared" si="13"/>
        <v>1536307</v>
      </c>
      <c r="F81" s="13">
        <f>1535383+924</f>
        <v>1536307</v>
      </c>
      <c r="G81" s="12">
        <f>1045116</f>
        <v>1045116</v>
      </c>
      <c r="H81" s="12">
        <f>87804</f>
        <v>87804</v>
      </c>
      <c r="I81" s="12"/>
      <c r="J81" s="11">
        <f t="shared" si="14"/>
        <v>0</v>
      </c>
      <c r="K81" s="12"/>
      <c r="L81" s="12"/>
      <c r="M81" s="12"/>
      <c r="N81" s="12"/>
      <c r="O81" s="12"/>
      <c r="P81" s="11">
        <f t="shared" si="18"/>
        <v>1536307</v>
      </c>
    </row>
    <row r="82" spans="1:16" s="1" customFormat="1" ht="18" customHeight="1" x14ac:dyDescent="0.2">
      <c r="A82" s="9" t="s">
        <v>187</v>
      </c>
      <c r="B82" s="9" t="s">
        <v>188</v>
      </c>
      <c r="C82" s="10" t="s">
        <v>179</v>
      </c>
      <c r="D82" s="16" t="s">
        <v>189</v>
      </c>
      <c r="E82" s="11">
        <f t="shared" si="13"/>
        <v>0</v>
      </c>
      <c r="F82" s="12"/>
      <c r="G82" s="12"/>
      <c r="H82" s="12"/>
      <c r="I82" s="12"/>
      <c r="J82" s="11">
        <f t="shared" si="14"/>
        <v>1469279</v>
      </c>
      <c r="K82" s="13">
        <f>707871+16163+21315+21315+635327+12960+6012+48316</f>
        <v>1469279</v>
      </c>
      <c r="L82" s="12"/>
      <c r="M82" s="12"/>
      <c r="N82" s="12"/>
      <c r="O82" s="13">
        <f>707871+16163+21315+21315+635327+12960+6012+48316</f>
        <v>1469279</v>
      </c>
      <c r="P82" s="11">
        <f t="shared" si="18"/>
        <v>1469279</v>
      </c>
    </row>
    <row r="83" spans="1:16" s="1" customFormat="1" ht="36.75" customHeight="1" x14ac:dyDescent="0.2">
      <c r="A83" s="9" t="s">
        <v>201</v>
      </c>
      <c r="B83" s="9" t="s">
        <v>202</v>
      </c>
      <c r="C83" s="10" t="s">
        <v>52</v>
      </c>
      <c r="D83" s="16" t="s">
        <v>205</v>
      </c>
      <c r="E83" s="11">
        <f t="shared" si="13"/>
        <v>0</v>
      </c>
      <c r="F83" s="12"/>
      <c r="G83" s="12"/>
      <c r="H83" s="12"/>
      <c r="I83" s="12"/>
      <c r="J83" s="11">
        <f>L83+O83</f>
        <v>5864224</v>
      </c>
      <c r="K83" s="13">
        <f>2508600+1820224+42700+42700+1450000</f>
        <v>5864224</v>
      </c>
      <c r="L83" s="12"/>
      <c r="M83" s="12"/>
      <c r="N83" s="12"/>
      <c r="O83" s="13">
        <f>2508600+1820224+42700+42700+1450000</f>
        <v>5864224</v>
      </c>
      <c r="P83" s="11">
        <f>E83+J83</f>
        <v>5864224</v>
      </c>
    </row>
    <row r="84" spans="1:16" s="1" customFormat="1" ht="78" customHeight="1" x14ac:dyDescent="0.2">
      <c r="A84" s="9"/>
      <c r="B84" s="9"/>
      <c r="C84" s="10"/>
      <c r="D84" s="16" t="s">
        <v>211</v>
      </c>
      <c r="E84" s="11">
        <f t="shared" si="13"/>
        <v>0</v>
      </c>
      <c r="F84" s="12"/>
      <c r="G84" s="12"/>
      <c r="H84" s="12"/>
      <c r="I84" s="12"/>
      <c r="J84" s="11">
        <f>L84+O84</f>
        <v>2508600</v>
      </c>
      <c r="K84" s="13">
        <f>2508600</f>
        <v>2508600</v>
      </c>
      <c r="L84" s="12"/>
      <c r="M84" s="12"/>
      <c r="N84" s="12"/>
      <c r="O84" s="13">
        <f>2508600</f>
        <v>2508600</v>
      </c>
      <c r="P84" s="11">
        <f>E84+J84</f>
        <v>2508600</v>
      </c>
    </row>
    <row r="85" spans="1:16" s="1" customFormat="1" ht="72" customHeight="1" x14ac:dyDescent="0.2">
      <c r="A85" s="9"/>
      <c r="B85" s="9"/>
      <c r="C85" s="10"/>
      <c r="D85" s="16" t="s">
        <v>243</v>
      </c>
      <c r="E85" s="11">
        <f t="shared" si="13"/>
        <v>0</v>
      </c>
      <c r="F85" s="12"/>
      <c r="G85" s="12"/>
      <c r="H85" s="12"/>
      <c r="I85" s="12"/>
      <c r="J85" s="11">
        <f t="shared" ref="J85:J94" si="21">L85+O85</f>
        <v>42700</v>
      </c>
      <c r="K85" s="13">
        <f>42700</f>
        <v>42700</v>
      </c>
      <c r="L85" s="12"/>
      <c r="M85" s="12"/>
      <c r="N85" s="12"/>
      <c r="O85" s="13">
        <f>42700</f>
        <v>42700</v>
      </c>
      <c r="P85" s="11">
        <f t="shared" ref="P85:P94" si="22">E85+J85</f>
        <v>42700</v>
      </c>
    </row>
    <row r="86" spans="1:16" s="1" customFormat="1" ht="80.25" customHeight="1" x14ac:dyDescent="0.2">
      <c r="A86" s="9"/>
      <c r="B86" s="9"/>
      <c r="C86" s="10"/>
      <c r="D86" s="16" t="s">
        <v>244</v>
      </c>
      <c r="E86" s="11">
        <f t="shared" si="13"/>
        <v>0</v>
      </c>
      <c r="F86" s="12"/>
      <c r="G86" s="12"/>
      <c r="H86" s="12"/>
      <c r="I86" s="12"/>
      <c r="J86" s="11">
        <f t="shared" si="21"/>
        <v>42700</v>
      </c>
      <c r="K86" s="13">
        <f>42700</f>
        <v>42700</v>
      </c>
      <c r="L86" s="12"/>
      <c r="M86" s="12"/>
      <c r="N86" s="12"/>
      <c r="O86" s="13">
        <f>42700</f>
        <v>42700</v>
      </c>
      <c r="P86" s="11">
        <f t="shared" si="22"/>
        <v>42700</v>
      </c>
    </row>
    <row r="87" spans="1:16" s="1" customFormat="1" ht="55.5" customHeight="1" x14ac:dyDescent="0.2">
      <c r="A87" s="9"/>
      <c r="B87" s="9"/>
      <c r="C87" s="10"/>
      <c r="D87" s="16" t="s">
        <v>261</v>
      </c>
      <c r="E87" s="11">
        <f t="shared" si="13"/>
        <v>0</v>
      </c>
      <c r="F87" s="12"/>
      <c r="G87" s="12"/>
      <c r="H87" s="12"/>
      <c r="I87" s="12"/>
      <c r="J87" s="11">
        <f t="shared" si="21"/>
        <v>1820224</v>
      </c>
      <c r="K87" s="13">
        <f>1820224</f>
        <v>1820224</v>
      </c>
      <c r="L87" s="12"/>
      <c r="M87" s="12"/>
      <c r="N87" s="12"/>
      <c r="O87" s="13">
        <f>1820224</f>
        <v>1820224</v>
      </c>
      <c r="P87" s="11">
        <f t="shared" si="22"/>
        <v>1820224</v>
      </c>
    </row>
    <row r="88" spans="1:16" s="1" customFormat="1" ht="71.25" customHeight="1" x14ac:dyDescent="0.2">
      <c r="A88" s="9"/>
      <c r="B88" s="9"/>
      <c r="C88" s="10"/>
      <c r="D88" s="16" t="s">
        <v>271</v>
      </c>
      <c r="E88" s="11">
        <f t="shared" si="13"/>
        <v>0</v>
      </c>
      <c r="F88" s="12"/>
      <c r="G88" s="12"/>
      <c r="H88" s="12"/>
      <c r="I88" s="12"/>
      <c r="J88" s="11">
        <f t="shared" si="21"/>
        <v>1450000</v>
      </c>
      <c r="K88" s="13">
        <v>1450000</v>
      </c>
      <c r="L88" s="12"/>
      <c r="M88" s="12"/>
      <c r="N88" s="12"/>
      <c r="O88" s="13">
        <v>1450000</v>
      </c>
      <c r="P88" s="11">
        <f t="shared" si="22"/>
        <v>1450000</v>
      </c>
    </row>
    <row r="89" spans="1:16" s="1" customFormat="1" ht="22.5" customHeight="1" x14ac:dyDescent="0.2">
      <c r="A89" s="9" t="s">
        <v>278</v>
      </c>
      <c r="B89" s="9" t="s">
        <v>279</v>
      </c>
      <c r="C89" s="10" t="s">
        <v>52</v>
      </c>
      <c r="D89" s="16" t="s">
        <v>281</v>
      </c>
      <c r="E89" s="11">
        <f t="shared" si="13"/>
        <v>0</v>
      </c>
      <c r="F89" s="12"/>
      <c r="G89" s="12"/>
      <c r="H89" s="12"/>
      <c r="I89" s="12"/>
      <c r="J89" s="11">
        <f t="shared" si="21"/>
        <v>2740250</v>
      </c>
      <c r="K89" s="13">
        <f>2740250</f>
        <v>2740250</v>
      </c>
      <c r="L89" s="13"/>
      <c r="M89" s="13"/>
      <c r="N89" s="13"/>
      <c r="O89" s="13">
        <f>2740250</f>
        <v>2740250</v>
      </c>
      <c r="P89" s="11">
        <f t="shared" si="22"/>
        <v>2740250</v>
      </c>
    </row>
    <row r="90" spans="1:16" s="1" customFormat="1" ht="44.25" customHeight="1" x14ac:dyDescent="0.2">
      <c r="A90" s="9"/>
      <c r="B90" s="9"/>
      <c r="C90" s="10"/>
      <c r="D90" s="16" t="s">
        <v>282</v>
      </c>
      <c r="E90" s="11"/>
      <c r="F90" s="12"/>
      <c r="G90" s="12"/>
      <c r="H90" s="12"/>
      <c r="I90" s="12"/>
      <c r="J90" s="11">
        <f t="shared" si="21"/>
        <v>2740250</v>
      </c>
      <c r="K90" s="13">
        <f>2740250</f>
        <v>2740250</v>
      </c>
      <c r="L90" s="13"/>
      <c r="M90" s="13"/>
      <c r="N90" s="13"/>
      <c r="O90" s="13">
        <f>2740250</f>
        <v>2740250</v>
      </c>
      <c r="P90" s="11">
        <f t="shared" si="22"/>
        <v>2740250</v>
      </c>
    </row>
    <row r="91" spans="1:16" s="1" customFormat="1" ht="24" customHeight="1" x14ac:dyDescent="0.2">
      <c r="A91" s="14" t="s">
        <v>259</v>
      </c>
      <c r="B91" s="14" t="s">
        <v>207</v>
      </c>
      <c r="C91" s="15" t="s">
        <v>52</v>
      </c>
      <c r="D91" s="16" t="s">
        <v>250</v>
      </c>
      <c r="E91" s="11">
        <f t="shared" si="13"/>
        <v>46201</v>
      </c>
      <c r="F91" s="12">
        <f>F92+F93</f>
        <v>46201</v>
      </c>
      <c r="G91" s="12">
        <f t="shared" ref="G91:O91" si="23">G92+G93</f>
        <v>0</v>
      </c>
      <c r="H91" s="12">
        <f t="shared" si="23"/>
        <v>0</v>
      </c>
      <c r="I91" s="12">
        <f t="shared" si="23"/>
        <v>0</v>
      </c>
      <c r="J91" s="11">
        <f t="shared" si="21"/>
        <v>41900</v>
      </c>
      <c r="K91" s="12">
        <f t="shared" si="23"/>
        <v>41900</v>
      </c>
      <c r="L91" s="12">
        <f t="shared" si="23"/>
        <v>0</v>
      </c>
      <c r="M91" s="12">
        <f t="shared" si="23"/>
        <v>0</v>
      </c>
      <c r="N91" s="12">
        <f t="shared" si="23"/>
        <v>0</v>
      </c>
      <c r="O91" s="12">
        <f t="shared" si="23"/>
        <v>41900</v>
      </c>
      <c r="P91" s="11">
        <f t="shared" si="22"/>
        <v>88101</v>
      </c>
    </row>
    <row r="92" spans="1:16" s="1" customFormat="1" ht="48" customHeight="1" x14ac:dyDescent="0.2">
      <c r="A92" s="14"/>
      <c r="B92" s="14"/>
      <c r="C92" s="15"/>
      <c r="D92" s="37" t="s">
        <v>257</v>
      </c>
      <c r="E92" s="29">
        <f t="shared" ref="E92:E93" si="24">F92</f>
        <v>46201</v>
      </c>
      <c r="F92" s="42">
        <f>46201</f>
        <v>46201</v>
      </c>
      <c r="G92" s="42"/>
      <c r="H92" s="42"/>
      <c r="I92" s="30"/>
      <c r="J92" s="29">
        <f t="shared" ref="J92:J93" si="25">L92+O92</f>
        <v>0</v>
      </c>
      <c r="K92" s="38"/>
      <c r="L92" s="30"/>
      <c r="M92" s="30"/>
      <c r="N92" s="30"/>
      <c r="O92" s="38"/>
      <c r="P92" s="29">
        <f t="shared" ref="P92:P93" si="26">E92+J92</f>
        <v>46201</v>
      </c>
    </row>
    <row r="93" spans="1:16" s="1" customFormat="1" ht="51" customHeight="1" x14ac:dyDescent="0.2">
      <c r="A93" s="14"/>
      <c r="B93" s="14"/>
      <c r="C93" s="15"/>
      <c r="D93" s="37" t="s">
        <v>258</v>
      </c>
      <c r="E93" s="29">
        <f t="shared" si="24"/>
        <v>0</v>
      </c>
      <c r="F93" s="30"/>
      <c r="G93" s="30"/>
      <c r="H93" s="30"/>
      <c r="I93" s="30"/>
      <c r="J93" s="29">
        <f t="shared" si="25"/>
        <v>41900</v>
      </c>
      <c r="K93" s="30">
        <f>41900</f>
        <v>41900</v>
      </c>
      <c r="L93" s="30"/>
      <c r="M93" s="30"/>
      <c r="N93" s="30"/>
      <c r="O93" s="30">
        <f>41900</f>
        <v>41900</v>
      </c>
      <c r="P93" s="29">
        <f t="shared" si="26"/>
        <v>41900</v>
      </c>
    </row>
    <row r="94" spans="1:16" s="1" customFormat="1" ht="54" customHeight="1" x14ac:dyDescent="0.2">
      <c r="A94" s="9" t="s">
        <v>248</v>
      </c>
      <c r="B94" s="9">
        <v>9770</v>
      </c>
      <c r="C94" s="10" t="s">
        <v>25</v>
      </c>
      <c r="D94" s="16" t="s">
        <v>249</v>
      </c>
      <c r="E94" s="11">
        <f>F94</f>
        <v>0</v>
      </c>
      <c r="F94" s="13"/>
      <c r="G94" s="12"/>
      <c r="H94" s="12"/>
      <c r="I94" s="12"/>
      <c r="J94" s="11">
        <f t="shared" si="21"/>
        <v>2004</v>
      </c>
      <c r="K94" s="12">
        <f>2000+4</f>
        <v>2004</v>
      </c>
      <c r="L94" s="13"/>
      <c r="M94" s="13"/>
      <c r="N94" s="13"/>
      <c r="O94" s="13">
        <f>2000+4</f>
        <v>2004</v>
      </c>
      <c r="P94" s="11">
        <f t="shared" si="22"/>
        <v>2004</v>
      </c>
    </row>
    <row r="95" spans="1:16" s="1" customFormat="1" ht="25.5" customHeight="1" x14ac:dyDescent="0.2">
      <c r="A95" s="4" t="s">
        <v>78</v>
      </c>
      <c r="B95" s="5"/>
      <c r="C95" s="6"/>
      <c r="D95" s="24" t="s">
        <v>142</v>
      </c>
      <c r="E95" s="7">
        <f>F95</f>
        <v>11680335</v>
      </c>
      <c r="F95" s="8">
        <f>F96</f>
        <v>11680335</v>
      </c>
      <c r="G95" s="8">
        <f t="shared" ref="G95:O95" si="27">G96</f>
        <v>7421300</v>
      </c>
      <c r="H95" s="8">
        <f t="shared" si="27"/>
        <v>139523</v>
      </c>
      <c r="I95" s="8">
        <f t="shared" si="27"/>
        <v>0</v>
      </c>
      <c r="J95" s="7">
        <f t="shared" ref="J95:J96" si="28">L95+O95</f>
        <v>145325</v>
      </c>
      <c r="K95" s="8">
        <f t="shared" si="27"/>
        <v>118325</v>
      </c>
      <c r="L95" s="8">
        <f t="shared" si="27"/>
        <v>27000</v>
      </c>
      <c r="M95" s="8">
        <f t="shared" si="27"/>
        <v>13800</v>
      </c>
      <c r="N95" s="8">
        <f t="shared" si="27"/>
        <v>0</v>
      </c>
      <c r="O95" s="8">
        <f t="shared" si="27"/>
        <v>118325</v>
      </c>
      <c r="P95" s="7">
        <f t="shared" si="18"/>
        <v>11825660</v>
      </c>
    </row>
    <row r="96" spans="1:16" s="1" customFormat="1" ht="27" customHeight="1" x14ac:dyDescent="0.2">
      <c r="A96" s="4" t="s">
        <v>79</v>
      </c>
      <c r="B96" s="5"/>
      <c r="C96" s="6"/>
      <c r="D96" s="24" t="s">
        <v>143</v>
      </c>
      <c r="E96" s="7">
        <f>F96</f>
        <v>11680335</v>
      </c>
      <c r="F96" s="8">
        <f>F97+F98+F99+F100+F101+F102+F104+F105+F106</f>
        <v>11680335</v>
      </c>
      <c r="G96" s="8">
        <f t="shared" ref="G96:O96" si="29">G97+G98+G99+G100+G101+G102+G104+G105+G106</f>
        <v>7421300</v>
      </c>
      <c r="H96" s="8">
        <f t="shared" si="29"/>
        <v>139523</v>
      </c>
      <c r="I96" s="8">
        <f t="shared" si="29"/>
        <v>0</v>
      </c>
      <c r="J96" s="7">
        <f t="shared" si="28"/>
        <v>145325</v>
      </c>
      <c r="K96" s="8">
        <f t="shared" si="29"/>
        <v>118325</v>
      </c>
      <c r="L96" s="8">
        <f t="shared" si="29"/>
        <v>27000</v>
      </c>
      <c r="M96" s="8">
        <f t="shared" si="29"/>
        <v>13800</v>
      </c>
      <c r="N96" s="8">
        <f t="shared" si="29"/>
        <v>0</v>
      </c>
      <c r="O96" s="8">
        <f t="shared" si="29"/>
        <v>118325</v>
      </c>
      <c r="P96" s="7">
        <f t="shared" si="18"/>
        <v>11825660</v>
      </c>
    </row>
    <row r="97" spans="1:16" s="1" customFormat="1" ht="32.25" customHeight="1" x14ac:dyDescent="0.2">
      <c r="A97" s="9" t="s">
        <v>80</v>
      </c>
      <c r="B97" s="9" t="s">
        <v>64</v>
      </c>
      <c r="C97" s="10" t="s">
        <v>20</v>
      </c>
      <c r="D97" s="16" t="s">
        <v>154</v>
      </c>
      <c r="E97" s="11">
        <f>F97</f>
        <v>5745900</v>
      </c>
      <c r="F97" s="12">
        <f>5745900</f>
        <v>5745900</v>
      </c>
      <c r="G97" s="12">
        <f>4557104</f>
        <v>4557104</v>
      </c>
      <c r="H97" s="12">
        <f>91440</f>
        <v>91440</v>
      </c>
      <c r="I97" s="12"/>
      <c r="J97" s="11">
        <f>L97+O97</f>
        <v>45997</v>
      </c>
      <c r="K97" s="12">
        <f>45997</f>
        <v>45997</v>
      </c>
      <c r="L97" s="12"/>
      <c r="M97" s="12"/>
      <c r="N97" s="12"/>
      <c r="O97" s="12">
        <f>45997</f>
        <v>45997</v>
      </c>
      <c r="P97" s="11">
        <f t="shared" si="18"/>
        <v>5791897</v>
      </c>
    </row>
    <row r="98" spans="1:16" s="1" customFormat="1" ht="21.75" customHeight="1" x14ac:dyDescent="0.2">
      <c r="A98" s="9" t="s">
        <v>81</v>
      </c>
      <c r="B98" s="9" t="s">
        <v>83</v>
      </c>
      <c r="C98" s="10" t="s">
        <v>82</v>
      </c>
      <c r="D98" s="16" t="s">
        <v>84</v>
      </c>
      <c r="E98" s="11">
        <f t="shared" ref="E98:E106" si="30">F98</f>
        <v>1238</v>
      </c>
      <c r="F98" s="12">
        <f>1125+113</f>
        <v>1238</v>
      </c>
      <c r="G98" s="12"/>
      <c r="H98" s="12"/>
      <c r="I98" s="12"/>
      <c r="J98" s="11">
        <f t="shared" ref="J98:J106" si="31">L98+O98</f>
        <v>0</v>
      </c>
      <c r="K98" s="12"/>
      <c r="L98" s="12"/>
      <c r="M98" s="12"/>
      <c r="N98" s="12"/>
      <c r="O98" s="12"/>
      <c r="P98" s="11">
        <f t="shared" si="18"/>
        <v>1238</v>
      </c>
    </row>
    <row r="99" spans="1:16" s="1" customFormat="1" ht="21" customHeight="1" x14ac:dyDescent="0.2">
      <c r="A99" s="9" t="s">
        <v>85</v>
      </c>
      <c r="B99" s="9" t="s">
        <v>87</v>
      </c>
      <c r="C99" s="10" t="s">
        <v>86</v>
      </c>
      <c r="D99" s="16" t="s">
        <v>88</v>
      </c>
      <c r="E99" s="11">
        <f t="shared" si="30"/>
        <v>80387</v>
      </c>
      <c r="F99" s="12">
        <f>80500-113</f>
        <v>80387</v>
      </c>
      <c r="G99" s="12"/>
      <c r="H99" s="12"/>
      <c r="I99" s="12"/>
      <c r="J99" s="11">
        <f t="shared" si="31"/>
        <v>0</v>
      </c>
      <c r="K99" s="12"/>
      <c r="L99" s="12"/>
      <c r="M99" s="12"/>
      <c r="N99" s="12"/>
      <c r="O99" s="12"/>
      <c r="P99" s="11">
        <f t="shared" si="18"/>
        <v>80387</v>
      </c>
    </row>
    <row r="100" spans="1:16" s="1" customFormat="1" ht="25.5" customHeight="1" x14ac:dyDescent="0.2">
      <c r="A100" s="9" t="s">
        <v>89</v>
      </c>
      <c r="B100" s="9" t="s">
        <v>90</v>
      </c>
      <c r="C100" s="10" t="s">
        <v>86</v>
      </c>
      <c r="D100" s="16" t="s">
        <v>91</v>
      </c>
      <c r="E100" s="11">
        <f t="shared" si="30"/>
        <v>980000</v>
      </c>
      <c r="F100" s="12">
        <f>780000+200000</f>
        <v>980000</v>
      </c>
      <c r="G100" s="12"/>
      <c r="H100" s="12"/>
      <c r="I100" s="12"/>
      <c r="J100" s="11">
        <f t="shared" si="31"/>
        <v>0</v>
      </c>
      <c r="K100" s="12"/>
      <c r="L100" s="12"/>
      <c r="M100" s="12"/>
      <c r="N100" s="12"/>
      <c r="O100" s="12"/>
      <c r="P100" s="11">
        <f t="shared" si="18"/>
        <v>980000</v>
      </c>
    </row>
    <row r="101" spans="1:16" s="1" customFormat="1" ht="25.5" customHeight="1" x14ac:dyDescent="0.2">
      <c r="A101" s="9" t="s">
        <v>92</v>
      </c>
      <c r="B101" s="9" t="s">
        <v>93</v>
      </c>
      <c r="C101" s="10" t="s">
        <v>86</v>
      </c>
      <c r="D101" s="16" t="s">
        <v>94</v>
      </c>
      <c r="E101" s="11">
        <f t="shared" si="30"/>
        <v>225000</v>
      </c>
      <c r="F101" s="12">
        <f>105000+20000+100000</f>
        <v>225000</v>
      </c>
      <c r="G101" s="12"/>
      <c r="H101" s="12"/>
      <c r="I101" s="12"/>
      <c r="J101" s="11">
        <f t="shared" si="31"/>
        <v>0</v>
      </c>
      <c r="K101" s="12"/>
      <c r="L101" s="12"/>
      <c r="M101" s="12"/>
      <c r="N101" s="12"/>
      <c r="O101" s="12"/>
      <c r="P101" s="11">
        <f t="shared" si="18"/>
        <v>225000</v>
      </c>
    </row>
    <row r="102" spans="1:16" s="1" customFormat="1" ht="34.5" customHeight="1" x14ac:dyDescent="0.2">
      <c r="A102" s="9" t="s">
        <v>95</v>
      </c>
      <c r="B102" s="9" t="s">
        <v>96</v>
      </c>
      <c r="C102" s="10" t="s">
        <v>69</v>
      </c>
      <c r="D102" s="16" t="s">
        <v>245</v>
      </c>
      <c r="E102" s="11">
        <f t="shared" si="30"/>
        <v>3699628</v>
      </c>
      <c r="F102" s="13">
        <f>3332212+182578+4105+9900+49940+37893+20000+5100+50000+5400+2500</f>
        <v>3699628</v>
      </c>
      <c r="G102" s="12">
        <f>2661134+149654</f>
        <v>2810788</v>
      </c>
      <c r="H102" s="12">
        <f>48083</f>
        <v>48083</v>
      </c>
      <c r="I102" s="12"/>
      <c r="J102" s="11">
        <f t="shared" si="31"/>
        <v>99328</v>
      </c>
      <c r="K102" s="12">
        <f>53328+19000</f>
        <v>72328</v>
      </c>
      <c r="L102" s="12">
        <f>27000</f>
        <v>27000</v>
      </c>
      <c r="M102" s="12">
        <f>13800</f>
        <v>13800</v>
      </c>
      <c r="N102" s="12"/>
      <c r="O102" s="12">
        <f>53328+19000</f>
        <v>72328</v>
      </c>
      <c r="P102" s="11">
        <f t="shared" si="18"/>
        <v>3798956</v>
      </c>
    </row>
    <row r="103" spans="1:16" s="31" customFormat="1" ht="28.5" customHeight="1" x14ac:dyDescent="0.2">
      <c r="A103" s="33"/>
      <c r="B103" s="33"/>
      <c r="C103" s="34"/>
      <c r="D103" s="37" t="s">
        <v>246</v>
      </c>
      <c r="E103" s="29">
        <f t="shared" si="30"/>
        <v>50000</v>
      </c>
      <c r="F103" s="38">
        <f>50000</f>
        <v>50000</v>
      </c>
      <c r="G103" s="30"/>
      <c r="H103" s="30"/>
      <c r="I103" s="30"/>
      <c r="J103" s="29">
        <f t="shared" si="31"/>
        <v>0</v>
      </c>
      <c r="K103" s="30"/>
      <c r="L103" s="30"/>
      <c r="M103" s="30"/>
      <c r="N103" s="30"/>
      <c r="O103" s="30"/>
      <c r="P103" s="29">
        <f t="shared" si="18"/>
        <v>50000</v>
      </c>
    </row>
    <row r="104" spans="1:16" s="1" customFormat="1" ht="45" customHeight="1" x14ac:dyDescent="0.2">
      <c r="A104" s="9" t="s">
        <v>97</v>
      </c>
      <c r="B104" s="9" t="s">
        <v>98</v>
      </c>
      <c r="C104" s="10" t="s">
        <v>67</v>
      </c>
      <c r="D104" s="16" t="s">
        <v>99</v>
      </c>
      <c r="E104" s="11">
        <f t="shared" si="30"/>
        <v>75000</v>
      </c>
      <c r="F104" s="12">
        <f>75000</f>
        <v>75000</v>
      </c>
      <c r="G104" s="12"/>
      <c r="H104" s="12"/>
      <c r="I104" s="12"/>
      <c r="J104" s="11">
        <f t="shared" si="31"/>
        <v>0</v>
      </c>
      <c r="K104" s="12"/>
      <c r="L104" s="12"/>
      <c r="M104" s="12"/>
      <c r="N104" s="12"/>
      <c r="O104" s="12"/>
      <c r="P104" s="11">
        <f t="shared" si="18"/>
        <v>75000</v>
      </c>
    </row>
    <row r="105" spans="1:16" s="1" customFormat="1" ht="30.75" customHeight="1" x14ac:dyDescent="0.2">
      <c r="A105" s="9" t="s">
        <v>237</v>
      </c>
      <c r="B105" s="9" t="s">
        <v>238</v>
      </c>
      <c r="C105" s="10" t="s">
        <v>240</v>
      </c>
      <c r="D105" s="16" t="s">
        <v>239</v>
      </c>
      <c r="E105" s="11">
        <f t="shared" si="30"/>
        <v>65160</v>
      </c>
      <c r="F105" s="12">
        <f>53408+11752</f>
        <v>65160</v>
      </c>
      <c r="G105" s="12">
        <f>53408</f>
        <v>53408</v>
      </c>
      <c r="H105" s="12"/>
      <c r="I105" s="12"/>
      <c r="J105" s="11">
        <f t="shared" si="31"/>
        <v>0</v>
      </c>
      <c r="K105" s="12"/>
      <c r="L105" s="12"/>
      <c r="M105" s="12"/>
      <c r="N105" s="12"/>
      <c r="O105" s="12"/>
      <c r="P105" s="11">
        <f t="shared" si="18"/>
        <v>65160</v>
      </c>
    </row>
    <row r="106" spans="1:16" s="1" customFormat="1" ht="21" customHeight="1" x14ac:dyDescent="0.2">
      <c r="A106" s="9" t="s">
        <v>100</v>
      </c>
      <c r="B106" s="9" t="s">
        <v>101</v>
      </c>
      <c r="C106" s="10" t="s">
        <v>71</v>
      </c>
      <c r="D106" s="16" t="s">
        <v>102</v>
      </c>
      <c r="E106" s="11">
        <f t="shared" si="30"/>
        <v>808022</v>
      </c>
      <c r="F106" s="13">
        <f>417000+80000+219000+30800+52960+8262</f>
        <v>808022</v>
      </c>
      <c r="G106" s="12"/>
      <c r="H106" s="12"/>
      <c r="I106" s="12"/>
      <c r="J106" s="11">
        <f t="shared" si="31"/>
        <v>0</v>
      </c>
      <c r="K106" s="12"/>
      <c r="L106" s="12"/>
      <c r="M106" s="12"/>
      <c r="N106" s="12"/>
      <c r="O106" s="12"/>
      <c r="P106" s="11">
        <f t="shared" si="18"/>
        <v>808022</v>
      </c>
    </row>
    <row r="107" spans="1:16" s="1" customFormat="1" ht="33" customHeight="1" x14ac:dyDescent="0.2">
      <c r="A107" s="4" t="s">
        <v>103</v>
      </c>
      <c r="B107" s="5"/>
      <c r="C107" s="6"/>
      <c r="D107" s="24" t="s">
        <v>262</v>
      </c>
      <c r="E107" s="7">
        <f t="shared" ref="E107:E108" si="32">F107</f>
        <v>8633261</v>
      </c>
      <c r="F107" s="8">
        <f>F108</f>
        <v>8633261</v>
      </c>
      <c r="G107" s="8">
        <f t="shared" ref="G107:O107" si="33">G108</f>
        <v>6201084</v>
      </c>
      <c r="H107" s="8">
        <f t="shared" si="33"/>
        <v>393254</v>
      </c>
      <c r="I107" s="8">
        <f t="shared" si="33"/>
        <v>0</v>
      </c>
      <c r="J107" s="7">
        <f>L107+O107</f>
        <v>855145</v>
      </c>
      <c r="K107" s="8">
        <f t="shared" si="33"/>
        <v>720775</v>
      </c>
      <c r="L107" s="8">
        <f t="shared" si="33"/>
        <v>134370</v>
      </c>
      <c r="M107" s="8">
        <f t="shared" si="33"/>
        <v>81590</v>
      </c>
      <c r="N107" s="8">
        <f t="shared" si="33"/>
        <v>0</v>
      </c>
      <c r="O107" s="8">
        <f t="shared" si="33"/>
        <v>720775</v>
      </c>
      <c r="P107" s="7">
        <f t="shared" si="18"/>
        <v>9488406</v>
      </c>
    </row>
    <row r="108" spans="1:16" s="1" customFormat="1" ht="29.25" customHeight="1" x14ac:dyDescent="0.2">
      <c r="A108" s="4" t="s">
        <v>104</v>
      </c>
      <c r="B108" s="5"/>
      <c r="C108" s="6"/>
      <c r="D108" s="24" t="s">
        <v>263</v>
      </c>
      <c r="E108" s="7">
        <f t="shared" si="32"/>
        <v>8633261</v>
      </c>
      <c r="F108" s="8">
        <f>F109+F110+F111+F112+F113+F114+F115+F116</f>
        <v>8633261</v>
      </c>
      <c r="G108" s="8">
        <f t="shared" ref="G108:O108" si="34">G109+G110+G111+G112+G113+G114+G115+G116</f>
        <v>6201084</v>
      </c>
      <c r="H108" s="8">
        <f t="shared" si="34"/>
        <v>393254</v>
      </c>
      <c r="I108" s="8">
        <f t="shared" si="34"/>
        <v>0</v>
      </c>
      <c r="J108" s="7">
        <f>L108+O108</f>
        <v>855145</v>
      </c>
      <c r="K108" s="8">
        <f t="shared" si="34"/>
        <v>720775</v>
      </c>
      <c r="L108" s="8">
        <f t="shared" si="34"/>
        <v>134370</v>
      </c>
      <c r="M108" s="8">
        <f t="shared" si="34"/>
        <v>81590</v>
      </c>
      <c r="N108" s="8">
        <f t="shared" si="34"/>
        <v>0</v>
      </c>
      <c r="O108" s="8">
        <f t="shared" si="34"/>
        <v>720775</v>
      </c>
      <c r="P108" s="7">
        <f t="shared" si="18"/>
        <v>9488406</v>
      </c>
    </row>
    <row r="109" spans="1:16" s="1" customFormat="1" ht="30.75" customHeight="1" x14ac:dyDescent="0.2">
      <c r="A109" s="9" t="s">
        <v>105</v>
      </c>
      <c r="B109" s="9" t="s">
        <v>64</v>
      </c>
      <c r="C109" s="10" t="s">
        <v>20</v>
      </c>
      <c r="D109" s="16" t="s">
        <v>154</v>
      </c>
      <c r="E109" s="11">
        <f>F109</f>
        <v>454191</v>
      </c>
      <c r="F109" s="12">
        <f>354685+1310+680+79931+17585</f>
        <v>454191</v>
      </c>
      <c r="G109" s="12">
        <f>290725+79931</f>
        <v>370656</v>
      </c>
      <c r="H109" s="12"/>
      <c r="I109" s="12"/>
      <c r="J109" s="11">
        <f>L109+O109</f>
        <v>0</v>
      </c>
      <c r="K109" s="12"/>
      <c r="L109" s="12"/>
      <c r="M109" s="12"/>
      <c r="N109" s="12"/>
      <c r="O109" s="12"/>
      <c r="P109" s="11">
        <f t="shared" si="18"/>
        <v>454191</v>
      </c>
    </row>
    <row r="110" spans="1:16" s="1" customFormat="1" ht="19.5" customHeight="1" x14ac:dyDescent="0.2">
      <c r="A110" s="9" t="s">
        <v>156</v>
      </c>
      <c r="B110" s="9" t="s">
        <v>157</v>
      </c>
      <c r="C110" s="10" t="s">
        <v>70</v>
      </c>
      <c r="D110" s="16" t="s">
        <v>106</v>
      </c>
      <c r="E110" s="11">
        <f t="shared" ref="E110:E115" si="35">F110</f>
        <v>3048652</v>
      </c>
      <c r="F110" s="13">
        <f>2997073+4540+27519+17300+2220</f>
        <v>3048652</v>
      </c>
      <c r="G110" s="12">
        <f>2385844</f>
        <v>2385844</v>
      </c>
      <c r="H110" s="12">
        <f>53920+4540</f>
        <v>58460</v>
      </c>
      <c r="I110" s="12"/>
      <c r="J110" s="11">
        <f t="shared" ref="J110:J116" si="36">L110+O110</f>
        <v>778786</v>
      </c>
      <c r="K110" s="12">
        <f>600000+49980-5564</f>
        <v>644416</v>
      </c>
      <c r="L110" s="12">
        <f>134370</f>
        <v>134370</v>
      </c>
      <c r="M110" s="12">
        <f>81590</f>
        <v>81590</v>
      </c>
      <c r="N110" s="12"/>
      <c r="O110" s="12">
        <f>600000+49980-5564</f>
        <v>644416</v>
      </c>
      <c r="P110" s="11">
        <f t="shared" si="18"/>
        <v>3827438</v>
      </c>
    </row>
    <row r="111" spans="1:16" s="1" customFormat="1" ht="20.25" customHeight="1" x14ac:dyDescent="0.2">
      <c r="A111" s="9" t="s">
        <v>107</v>
      </c>
      <c r="B111" s="9" t="s">
        <v>109</v>
      </c>
      <c r="C111" s="10" t="s">
        <v>108</v>
      </c>
      <c r="D111" s="16" t="s">
        <v>251</v>
      </c>
      <c r="E111" s="11">
        <f t="shared" si="35"/>
        <v>2274039</v>
      </c>
      <c r="F111" s="12">
        <f>1836634+375151-14000+9460+49284+11200+2530+3780</f>
        <v>2274039</v>
      </c>
      <c r="G111" s="12">
        <f>1320661+268902</f>
        <v>1589563</v>
      </c>
      <c r="H111" s="12">
        <f>119961+22530+9460</f>
        <v>151951</v>
      </c>
      <c r="I111" s="12"/>
      <c r="J111" s="11">
        <f t="shared" si="36"/>
        <v>0</v>
      </c>
      <c r="K111" s="12"/>
      <c r="L111" s="12"/>
      <c r="M111" s="12"/>
      <c r="N111" s="12"/>
      <c r="O111" s="12"/>
      <c r="P111" s="11">
        <f t="shared" si="18"/>
        <v>2274039</v>
      </c>
    </row>
    <row r="112" spans="1:16" s="1" customFormat="1" ht="18.75" customHeight="1" x14ac:dyDescent="0.2">
      <c r="A112" s="9" t="s">
        <v>110</v>
      </c>
      <c r="B112" s="9" t="s">
        <v>111</v>
      </c>
      <c r="C112" s="10" t="s">
        <v>108</v>
      </c>
      <c r="D112" s="16" t="s">
        <v>112</v>
      </c>
      <c r="E112" s="11">
        <f t="shared" si="35"/>
        <v>204403</v>
      </c>
      <c r="F112" s="12">
        <f>204403</f>
        <v>204403</v>
      </c>
      <c r="G112" s="12">
        <f>166523</f>
        <v>166523</v>
      </c>
      <c r="H112" s="12"/>
      <c r="I112" s="12"/>
      <c r="J112" s="11">
        <f t="shared" si="36"/>
        <v>0</v>
      </c>
      <c r="K112" s="12"/>
      <c r="L112" s="12"/>
      <c r="M112" s="12"/>
      <c r="N112" s="12"/>
      <c r="O112" s="12"/>
      <c r="P112" s="11">
        <f t="shared" si="18"/>
        <v>204403</v>
      </c>
    </row>
    <row r="113" spans="1:16" s="1" customFormat="1" ht="32.25" customHeight="1" x14ac:dyDescent="0.2">
      <c r="A113" s="9" t="s">
        <v>113</v>
      </c>
      <c r="B113" s="9" t="s">
        <v>115</v>
      </c>
      <c r="C113" s="10" t="s">
        <v>114</v>
      </c>
      <c r="D113" s="16" t="s">
        <v>252</v>
      </c>
      <c r="E113" s="11">
        <f t="shared" si="35"/>
        <v>2063127</v>
      </c>
      <c r="F113" s="12">
        <f>1256859+786028+20240</f>
        <v>2063127</v>
      </c>
      <c r="G113" s="12">
        <f>855017+578137</f>
        <v>1433154</v>
      </c>
      <c r="H113" s="12">
        <f>137143+45700</f>
        <v>182843</v>
      </c>
      <c r="I113" s="12"/>
      <c r="J113" s="11">
        <f t="shared" si="36"/>
        <v>26409</v>
      </c>
      <c r="K113" s="13">
        <f>14000+12409</f>
        <v>26409</v>
      </c>
      <c r="L113" s="12"/>
      <c r="M113" s="12"/>
      <c r="N113" s="12"/>
      <c r="O113" s="13">
        <f>14000+12409</f>
        <v>26409</v>
      </c>
      <c r="P113" s="11">
        <f t="shared" si="18"/>
        <v>2089536</v>
      </c>
    </row>
    <row r="114" spans="1:16" s="1" customFormat="1" ht="23.25" customHeight="1" x14ac:dyDescent="0.2">
      <c r="A114" s="9" t="s">
        <v>116</v>
      </c>
      <c r="B114" s="9" t="s">
        <v>118</v>
      </c>
      <c r="C114" s="10" t="s">
        <v>117</v>
      </c>
      <c r="D114" s="16" t="s">
        <v>119</v>
      </c>
      <c r="E114" s="11">
        <f t="shared" si="35"/>
        <v>318949</v>
      </c>
      <c r="F114" s="12">
        <f>318949</f>
        <v>318949</v>
      </c>
      <c r="G114" s="12">
        <f>255344</f>
        <v>255344</v>
      </c>
      <c r="H114" s="12"/>
      <c r="I114" s="12"/>
      <c r="J114" s="11">
        <f t="shared" si="36"/>
        <v>0</v>
      </c>
      <c r="K114" s="12"/>
      <c r="L114" s="12"/>
      <c r="M114" s="12"/>
      <c r="N114" s="12"/>
      <c r="O114" s="12"/>
      <c r="P114" s="11">
        <f t="shared" si="18"/>
        <v>318949</v>
      </c>
    </row>
    <row r="115" spans="1:16" s="1" customFormat="1" ht="21" customHeight="1" x14ac:dyDescent="0.2">
      <c r="A115" s="9" t="s">
        <v>120</v>
      </c>
      <c r="B115" s="9" t="s">
        <v>121</v>
      </c>
      <c r="C115" s="10" t="s">
        <v>117</v>
      </c>
      <c r="D115" s="16" t="s">
        <v>122</v>
      </c>
      <c r="E115" s="11">
        <f t="shared" si="35"/>
        <v>220000</v>
      </c>
      <c r="F115" s="12">
        <f>220000</f>
        <v>220000</v>
      </c>
      <c r="G115" s="12"/>
      <c r="H115" s="12"/>
      <c r="I115" s="12"/>
      <c r="J115" s="11">
        <f t="shared" si="36"/>
        <v>0</v>
      </c>
      <c r="K115" s="12"/>
      <c r="L115" s="12"/>
      <c r="M115" s="12"/>
      <c r="N115" s="12"/>
      <c r="O115" s="12"/>
      <c r="P115" s="11">
        <f t="shared" si="18"/>
        <v>220000</v>
      </c>
    </row>
    <row r="116" spans="1:16" s="1" customFormat="1" ht="20.25" customHeight="1" x14ac:dyDescent="0.2">
      <c r="A116" s="14" t="s">
        <v>260</v>
      </c>
      <c r="B116" s="14" t="s">
        <v>207</v>
      </c>
      <c r="C116" s="15" t="s">
        <v>52</v>
      </c>
      <c r="D116" s="16" t="s">
        <v>250</v>
      </c>
      <c r="E116" s="11">
        <f>F116</f>
        <v>49900</v>
      </c>
      <c r="F116" s="12">
        <f>F117+F118</f>
        <v>49900</v>
      </c>
      <c r="G116" s="12">
        <f t="shared" ref="G116:O116" si="37">G117+G118</f>
        <v>0</v>
      </c>
      <c r="H116" s="12">
        <f t="shared" si="37"/>
        <v>0</v>
      </c>
      <c r="I116" s="12">
        <f t="shared" si="37"/>
        <v>0</v>
      </c>
      <c r="J116" s="11">
        <f t="shared" si="36"/>
        <v>49950</v>
      </c>
      <c r="K116" s="12">
        <f t="shared" si="37"/>
        <v>49950</v>
      </c>
      <c r="L116" s="12">
        <f t="shared" si="37"/>
        <v>0</v>
      </c>
      <c r="M116" s="12">
        <f t="shared" si="37"/>
        <v>0</v>
      </c>
      <c r="N116" s="12">
        <f t="shared" si="37"/>
        <v>0</v>
      </c>
      <c r="O116" s="12">
        <f t="shared" si="37"/>
        <v>49950</v>
      </c>
      <c r="P116" s="11">
        <f t="shared" si="18"/>
        <v>99850</v>
      </c>
    </row>
    <row r="117" spans="1:16" s="1" customFormat="1" ht="49.5" customHeight="1" x14ac:dyDescent="0.2">
      <c r="A117" s="14"/>
      <c r="B117" s="14"/>
      <c r="C117" s="15"/>
      <c r="D117" s="37" t="s">
        <v>253</v>
      </c>
      <c r="E117" s="29">
        <f t="shared" ref="E117" si="38">F117</f>
        <v>49900</v>
      </c>
      <c r="F117" s="30">
        <f>49900</f>
        <v>49900</v>
      </c>
      <c r="G117" s="30"/>
      <c r="H117" s="30"/>
      <c r="I117" s="30"/>
      <c r="J117" s="29">
        <f t="shared" ref="J117:J118" si="39">L117+O117</f>
        <v>0</v>
      </c>
      <c r="K117" s="30"/>
      <c r="L117" s="30"/>
      <c r="M117" s="30"/>
      <c r="N117" s="30"/>
      <c r="O117" s="30"/>
      <c r="P117" s="29">
        <f t="shared" ref="P117:P118" si="40">E117+J117</f>
        <v>49900</v>
      </c>
    </row>
    <row r="118" spans="1:16" s="1" customFormat="1" ht="59.25" customHeight="1" x14ac:dyDescent="0.2">
      <c r="A118" s="14"/>
      <c r="B118" s="14"/>
      <c r="C118" s="15"/>
      <c r="D118" s="37" t="s">
        <v>254</v>
      </c>
      <c r="E118" s="29">
        <f>F118</f>
        <v>0</v>
      </c>
      <c r="F118" s="30"/>
      <c r="G118" s="30"/>
      <c r="H118" s="30"/>
      <c r="I118" s="30"/>
      <c r="J118" s="29">
        <f t="shared" si="39"/>
        <v>49950</v>
      </c>
      <c r="K118" s="38">
        <f>49950</f>
        <v>49950</v>
      </c>
      <c r="L118" s="30"/>
      <c r="M118" s="30"/>
      <c r="N118" s="30"/>
      <c r="O118" s="38">
        <f>49950</f>
        <v>49950</v>
      </c>
      <c r="P118" s="29">
        <f t="shared" si="40"/>
        <v>49950</v>
      </c>
    </row>
    <row r="119" spans="1:16" s="1" customFormat="1" ht="25.5" customHeight="1" x14ac:dyDescent="0.2">
      <c r="A119" s="4" t="s">
        <v>123</v>
      </c>
      <c r="B119" s="5"/>
      <c r="C119" s="6"/>
      <c r="D119" s="24" t="s">
        <v>144</v>
      </c>
      <c r="E119" s="7">
        <f>E120</f>
        <v>4324345</v>
      </c>
      <c r="F119" s="8">
        <f>F120</f>
        <v>2624345</v>
      </c>
      <c r="G119" s="8">
        <f t="shared" ref="G119:O119" si="41">G120</f>
        <v>2025300</v>
      </c>
      <c r="H119" s="8">
        <f t="shared" si="41"/>
        <v>28498</v>
      </c>
      <c r="I119" s="8">
        <f t="shared" si="41"/>
        <v>0</v>
      </c>
      <c r="J119" s="7">
        <f>L119+O119</f>
        <v>288600</v>
      </c>
      <c r="K119" s="8">
        <f t="shared" si="41"/>
        <v>288600</v>
      </c>
      <c r="L119" s="8">
        <f t="shared" si="41"/>
        <v>0</v>
      </c>
      <c r="M119" s="8">
        <f t="shared" si="41"/>
        <v>0</v>
      </c>
      <c r="N119" s="8">
        <f t="shared" si="41"/>
        <v>0</v>
      </c>
      <c r="O119" s="8">
        <f t="shared" si="41"/>
        <v>288600</v>
      </c>
      <c r="P119" s="7">
        <f t="shared" si="18"/>
        <v>4612945</v>
      </c>
    </row>
    <row r="120" spans="1:16" s="1" customFormat="1" ht="26.25" customHeight="1" x14ac:dyDescent="0.2">
      <c r="A120" s="4" t="s">
        <v>124</v>
      </c>
      <c r="B120" s="5"/>
      <c r="C120" s="6"/>
      <c r="D120" s="24" t="s">
        <v>145</v>
      </c>
      <c r="E120" s="7">
        <f>E121+E122</f>
        <v>4324345</v>
      </c>
      <c r="F120" s="17">
        <f>F121+F122+F123</f>
        <v>2624345</v>
      </c>
      <c r="G120" s="17">
        <f t="shared" ref="G120:O120" si="42">G121+G122+G123</f>
        <v>2025300</v>
      </c>
      <c r="H120" s="17">
        <f t="shared" si="42"/>
        <v>28498</v>
      </c>
      <c r="I120" s="17">
        <f t="shared" si="42"/>
        <v>0</v>
      </c>
      <c r="J120" s="7">
        <f>L120+O120</f>
        <v>288600</v>
      </c>
      <c r="K120" s="17">
        <f t="shared" si="42"/>
        <v>288600</v>
      </c>
      <c r="L120" s="17">
        <f t="shared" si="42"/>
        <v>0</v>
      </c>
      <c r="M120" s="17">
        <f t="shared" si="42"/>
        <v>0</v>
      </c>
      <c r="N120" s="17">
        <f t="shared" si="42"/>
        <v>0</v>
      </c>
      <c r="O120" s="17">
        <f t="shared" si="42"/>
        <v>288600</v>
      </c>
      <c r="P120" s="7">
        <f t="shared" si="18"/>
        <v>4612945</v>
      </c>
    </row>
    <row r="121" spans="1:16" s="1" customFormat="1" ht="31.5" customHeight="1" x14ac:dyDescent="0.2">
      <c r="A121" s="9" t="s">
        <v>125</v>
      </c>
      <c r="B121" s="9" t="s">
        <v>64</v>
      </c>
      <c r="C121" s="10" t="s">
        <v>20</v>
      </c>
      <c r="D121" s="16" t="s">
        <v>154</v>
      </c>
      <c r="E121" s="11">
        <f>F121</f>
        <v>2624345</v>
      </c>
      <c r="F121" s="13">
        <f>2445700+106300+23400+48945</f>
        <v>2624345</v>
      </c>
      <c r="G121" s="12">
        <f>1919000+106300</f>
        <v>2025300</v>
      </c>
      <c r="H121" s="12">
        <f>28498</f>
        <v>28498</v>
      </c>
      <c r="I121" s="12"/>
      <c r="J121" s="11">
        <f>L121+O121</f>
        <v>0</v>
      </c>
      <c r="K121" s="12"/>
      <c r="L121" s="12"/>
      <c r="M121" s="12"/>
      <c r="N121" s="12"/>
      <c r="O121" s="12"/>
      <c r="P121" s="11">
        <f t="shared" si="18"/>
        <v>2624345</v>
      </c>
    </row>
    <row r="122" spans="1:16" s="1" customFormat="1" ht="16.5" customHeight="1" x14ac:dyDescent="0.2">
      <c r="A122" s="14" t="s">
        <v>148</v>
      </c>
      <c r="B122" s="14" t="s">
        <v>149</v>
      </c>
      <c r="C122" s="15" t="s">
        <v>24</v>
      </c>
      <c r="D122" s="16" t="s">
        <v>150</v>
      </c>
      <c r="E122" s="11">
        <f>1700000</f>
        <v>1700000</v>
      </c>
      <c r="F122" s="12"/>
      <c r="G122" s="12"/>
      <c r="H122" s="12"/>
      <c r="I122" s="12"/>
      <c r="J122" s="11">
        <f>L122+O122</f>
        <v>0</v>
      </c>
      <c r="K122" s="12"/>
      <c r="L122" s="12"/>
      <c r="M122" s="12"/>
      <c r="N122" s="12"/>
      <c r="O122" s="12"/>
      <c r="P122" s="11">
        <f t="shared" si="18"/>
        <v>1700000</v>
      </c>
    </row>
    <row r="123" spans="1:16" s="1" customFormat="1" ht="18" customHeight="1" x14ac:dyDescent="0.2">
      <c r="A123" s="9" t="s">
        <v>283</v>
      </c>
      <c r="B123" s="9">
        <v>9750</v>
      </c>
      <c r="C123" s="10" t="s">
        <v>25</v>
      </c>
      <c r="D123" s="16" t="s">
        <v>274</v>
      </c>
      <c r="E123" s="11">
        <f t="shared" ref="E123" si="43">F123</f>
        <v>0</v>
      </c>
      <c r="F123" s="13"/>
      <c r="G123" s="12"/>
      <c r="H123" s="12"/>
      <c r="I123" s="12"/>
      <c r="J123" s="11">
        <f t="shared" ref="J123" si="44">L123+O123</f>
        <v>288600</v>
      </c>
      <c r="K123" s="12">
        <v>288600</v>
      </c>
      <c r="L123" s="13"/>
      <c r="M123" s="13"/>
      <c r="N123" s="13"/>
      <c r="O123" s="13">
        <v>288600</v>
      </c>
      <c r="P123" s="11">
        <f t="shared" si="18"/>
        <v>288600</v>
      </c>
    </row>
    <row r="124" spans="1:16" s="1" customFormat="1" ht="14.25" hidden="1" customHeight="1" x14ac:dyDescent="0.2">
      <c r="A124" s="9"/>
      <c r="B124" s="9"/>
      <c r="C124" s="10"/>
      <c r="D124" s="18" t="s">
        <v>134</v>
      </c>
      <c r="E124" s="7">
        <f t="shared" ref="E124" si="45">F124</f>
        <v>0</v>
      </c>
      <c r="F124" s="17">
        <f>292130-46000-139564-14000-7200-7500-6000-49725-22141</f>
        <v>0</v>
      </c>
      <c r="G124" s="17"/>
      <c r="H124" s="8"/>
      <c r="I124" s="8"/>
      <c r="J124" s="7">
        <f t="shared" ref="J124" si="46">L124+O124</f>
        <v>0</v>
      </c>
      <c r="K124" s="17"/>
      <c r="L124" s="17"/>
      <c r="M124" s="17"/>
      <c r="N124" s="17"/>
      <c r="O124" s="17"/>
      <c r="P124" s="7">
        <f t="shared" si="18"/>
        <v>0</v>
      </c>
    </row>
    <row r="125" spans="1:16" s="1" customFormat="1" ht="19.5" hidden="1" customHeight="1" x14ac:dyDescent="0.2">
      <c r="A125" s="9"/>
      <c r="B125" s="9"/>
      <c r="C125" s="10"/>
      <c r="D125" s="18" t="s">
        <v>129</v>
      </c>
      <c r="E125" s="7">
        <f t="shared" ref="E125" si="47">F125</f>
        <v>0</v>
      </c>
      <c r="F125" s="8"/>
      <c r="G125" s="17"/>
      <c r="H125" s="8"/>
      <c r="I125" s="8"/>
      <c r="J125" s="7">
        <f t="shared" ref="J125" si="48">L125+O125</f>
        <v>0</v>
      </c>
      <c r="K125" s="54"/>
      <c r="L125" s="54">
        <f>15000-15000</f>
        <v>0</v>
      </c>
      <c r="M125" s="54"/>
      <c r="N125" s="54"/>
      <c r="O125" s="54"/>
      <c r="P125" s="7">
        <f t="shared" ref="P125" si="49">E125+J125</f>
        <v>0</v>
      </c>
    </row>
    <row r="126" spans="1:16" s="1" customFormat="1" x14ac:dyDescent="0.2">
      <c r="A126" s="19" t="s">
        <v>126</v>
      </c>
      <c r="B126" s="20" t="s">
        <v>126</v>
      </c>
      <c r="C126" s="21" t="s">
        <v>126</v>
      </c>
      <c r="D126" s="22" t="s">
        <v>127</v>
      </c>
      <c r="E126" s="7">
        <f>E15+E61+E95+E107+E119+E124+E125</f>
        <v>189417396</v>
      </c>
      <c r="F126" s="7">
        <f>F15+F61+F95+F107+F119+F124+F125</f>
        <v>187717396</v>
      </c>
      <c r="G126" s="7">
        <f>G15+G61+G95+G107+G119+G124+G125</f>
        <v>110149893</v>
      </c>
      <c r="H126" s="7">
        <f>H15+H61+H95+H107+H119+H124+H125</f>
        <v>10618288</v>
      </c>
      <c r="I126" s="7">
        <f>I15+I61+I95+I107+I119+I124+I125</f>
        <v>0</v>
      </c>
      <c r="J126" s="7">
        <f>L126+O126</f>
        <v>56170071</v>
      </c>
      <c r="K126" s="7">
        <f>K15+K61+K95+K107+K119+K124+K125</f>
        <v>47733105</v>
      </c>
      <c r="L126" s="7">
        <f>L15+L61+L95+L107+L119+L124+L125</f>
        <v>3816200</v>
      </c>
      <c r="M126" s="7">
        <f>M15+M61+M95+M107+M119+M124+M125</f>
        <v>1195910</v>
      </c>
      <c r="N126" s="7">
        <f>N15+N61+N95+N107+N119+N124+N125</f>
        <v>1050</v>
      </c>
      <c r="O126" s="7">
        <f>O15+O61+O95+O107+O119+O124+O125</f>
        <v>52353871</v>
      </c>
      <c r="P126" s="7">
        <f>E126+J126</f>
        <v>245587467</v>
      </c>
    </row>
    <row r="127" spans="1:16" s="1" customFormat="1" x14ac:dyDescent="0.2">
      <c r="A127" s="3"/>
      <c r="B127" s="3"/>
      <c r="C127" s="3"/>
      <c r="D127" s="3"/>
      <c r="E127" s="3"/>
      <c r="F127" s="3"/>
      <c r="G127" s="3"/>
      <c r="H127" s="3"/>
      <c r="I127" s="3"/>
      <c r="J127" s="3"/>
      <c r="K127" s="3"/>
      <c r="L127" s="3"/>
      <c r="M127" s="3"/>
      <c r="N127" s="3"/>
      <c r="O127" s="3"/>
      <c r="P127" s="3"/>
    </row>
    <row r="128" spans="1:16" s="1" customFormat="1" x14ac:dyDescent="0.2">
      <c r="A128" s="3"/>
      <c r="B128" s="3"/>
      <c r="C128" s="3"/>
      <c r="D128" s="3"/>
      <c r="E128" s="3"/>
      <c r="F128" s="3"/>
      <c r="G128" s="3"/>
      <c r="H128" s="3"/>
      <c r="I128" s="3"/>
      <c r="J128" s="3"/>
      <c r="K128" s="3"/>
      <c r="L128" s="3"/>
      <c r="M128" s="3"/>
      <c r="N128" s="3"/>
      <c r="O128" s="3"/>
      <c r="P128" s="3"/>
    </row>
    <row r="129" spans="2:9" s="35" customFormat="1" ht="14.25" x14ac:dyDescent="0.2">
      <c r="B129" s="36" t="s">
        <v>268</v>
      </c>
      <c r="E129" s="35" t="s">
        <v>269</v>
      </c>
      <c r="I129" s="36"/>
    </row>
  </sheetData>
  <mergeCells count="24">
    <mergeCell ref="N2:P2"/>
    <mergeCell ref="N3:P3"/>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0.17" right="0.19685039370078741" top="0.69" bottom="0.25" header="0.68" footer="0.23"/>
  <pageSetup paperSize="9" scale="64"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финупр4</dc:creator>
  <cp:lastModifiedBy>финупр4</cp:lastModifiedBy>
  <cp:lastPrinted>2021-08-27T05:54:10Z</cp:lastPrinted>
  <dcterms:created xsi:type="dcterms:W3CDTF">2020-03-04T09:35:24Z</dcterms:created>
  <dcterms:modified xsi:type="dcterms:W3CDTF">2021-09-29T11:55:34Z</dcterms:modified>
</cp:coreProperties>
</file>